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1. Statement of financial performance\"/>
    </mc:Choice>
  </mc:AlternateContent>
  <xr:revisionPtr revIDLastSave="0" documentId="8_{855F606E-05B9-450E-81FF-C30EF8EF057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'DC42'!$A$1:$AA$59</definedName>
    <definedName name="_xlnm.Print_Area" localSheetId="11">'DC48'!$A$1:$AA$59</definedName>
    <definedName name="_xlnm.Print_Area" localSheetId="1">EKU!$A$1:$AA$59</definedName>
    <definedName name="_xlnm.Print_Area" localSheetId="4">'GT421'!$A$1:$AA$59</definedName>
    <definedName name="_xlnm.Print_Area" localSheetId="5">'GT422'!$A$1:$AA$59</definedName>
    <definedName name="_xlnm.Print_Area" localSheetId="6">'GT423'!$A$1:$AA$59</definedName>
    <definedName name="_xlnm.Print_Area" localSheetId="8">'GT481'!$A$1:$AA$59</definedName>
    <definedName name="_xlnm.Print_Area" localSheetId="9">'GT484'!$A$1:$AA$59</definedName>
    <definedName name="_xlnm.Print_Area" localSheetId="10">'GT485'!$A$1:$AA$59</definedName>
    <definedName name="_xlnm.Print_Area" localSheetId="2">JHB!$A$1:$AA$59</definedName>
    <definedName name="_xlnm.Print_Area" localSheetId="0">Summary!$A$1:$AA$59</definedName>
    <definedName name="_xlnm.Print_Area" localSheetId="3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8" i="2" l="1"/>
  <c r="R51" i="2" s="1"/>
  <c r="R53" i="2" s="1"/>
  <c r="R56" i="2" s="1"/>
  <c r="R59" i="2" s="1"/>
  <c r="J48" i="2"/>
  <c r="J51" i="2" s="1"/>
  <c r="J53" i="2" s="1"/>
  <c r="J56" i="2" s="1"/>
  <c r="J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H51" i="3"/>
  <c r="H53" i="3" s="1"/>
  <c r="H56" i="3" s="1"/>
  <c r="H59" i="3" s="1"/>
  <c r="H48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Y48" i="3" s="1"/>
  <c r="Y51" i="3" s="1"/>
  <c r="Y53" i="3" s="1"/>
  <c r="Y56" i="3" s="1"/>
  <c r="Y59" i="3" s="1"/>
  <c r="X32" i="3"/>
  <c r="X48" i="3" s="1"/>
  <c r="X51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G51" i="4"/>
  <c r="G53" i="4" s="1"/>
  <c r="G56" i="4" s="1"/>
  <c r="G59" i="4" s="1"/>
  <c r="G48" i="4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R51" i="5"/>
  <c r="R53" i="5" s="1"/>
  <c r="R56" i="5" s="1"/>
  <c r="R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R48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X32" i="6"/>
  <c r="X48" i="6" s="1"/>
  <c r="X51" i="6" s="1"/>
  <c r="X53" i="6" s="1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C32" i="6"/>
  <c r="H51" i="7"/>
  <c r="H53" i="7" s="1"/>
  <c r="H56" i="7" s="1"/>
  <c r="H59" i="7" s="1"/>
  <c r="I48" i="7"/>
  <c r="I51" i="7" s="1"/>
  <c r="I53" i="7" s="1"/>
  <c r="I56" i="7" s="1"/>
  <c r="I59" i="7" s="1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Z48" i="7" s="1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Z32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S32" i="8"/>
  <c r="S48" i="8" s="1"/>
  <c r="S51" i="8" s="1"/>
  <c r="S53" i="8" s="1"/>
  <c r="S56" i="8" s="1"/>
  <c r="S59" i="8" s="1"/>
  <c r="R32" i="8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K32" i="8"/>
  <c r="K48" i="8" s="1"/>
  <c r="K51" i="8" s="1"/>
  <c r="K53" i="8" s="1"/>
  <c r="K56" i="8" s="1"/>
  <c r="K59" i="8" s="1"/>
  <c r="J32" i="8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C32" i="8"/>
  <c r="C48" i="8" s="1"/>
  <c r="C51" i="8" s="1"/>
  <c r="C53" i="8" s="1"/>
  <c r="C56" i="8" s="1"/>
  <c r="C59" i="8" s="1"/>
  <c r="C48" i="9"/>
  <c r="C51" i="9" s="1"/>
  <c r="C53" i="9" s="1"/>
  <c r="C56" i="9" s="1"/>
  <c r="C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Z32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U48" i="11"/>
  <c r="U51" i="11" s="1"/>
  <c r="U53" i="11" s="1"/>
  <c r="U56" i="11" s="1"/>
  <c r="U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K48" i="1"/>
  <c r="K51" i="1" s="1"/>
  <c r="K53" i="1" s="1"/>
  <c r="K56" i="1" s="1"/>
  <c r="K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Z32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H48" i="11" l="1"/>
  <c r="H51" i="11" s="1"/>
  <c r="H53" i="11" s="1"/>
  <c r="H56" i="11" s="1"/>
  <c r="H59" i="11" s="1"/>
  <c r="J48" i="6"/>
  <c r="J51" i="6" s="1"/>
  <c r="J53" i="6" s="1"/>
  <c r="J56" i="6" s="1"/>
  <c r="J59" i="6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V48" i="7"/>
  <c r="V51" i="7" s="1"/>
  <c r="V53" i="7" s="1"/>
  <c r="V56" i="7" s="1"/>
  <c r="V59" i="7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C48" i="6"/>
  <c r="C51" i="6" s="1"/>
  <c r="C53" i="6" s="1"/>
  <c r="C56" i="6" s="1"/>
  <c r="C59" i="6" s="1"/>
  <c r="S48" i="6"/>
  <c r="S51" i="6" s="1"/>
  <c r="S53" i="6" s="1"/>
  <c r="S56" i="6" s="1"/>
  <c r="S59" i="6" s="1"/>
  <c r="X48" i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AA48" i="11"/>
  <c r="AA51" i="11" s="1"/>
  <c r="AA53" i="11" s="1"/>
  <c r="AA56" i="11" s="1"/>
  <c r="AA59" i="11" s="1"/>
  <c r="D48" i="10"/>
  <c r="D51" i="10" s="1"/>
  <c r="D53" i="10" s="1"/>
  <c r="D56" i="10" s="1"/>
  <c r="D59" i="10" s="1"/>
  <c r="X51" i="7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I48" i="1"/>
  <c r="I51" i="1" s="1"/>
  <c r="I53" i="1" s="1"/>
  <c r="I56" i="1" s="1"/>
  <c r="I59" i="1" s="1"/>
  <c r="Q48" i="1"/>
  <c r="Q51" i="1" s="1"/>
  <c r="Q53" i="1" s="1"/>
  <c r="Q56" i="1" s="1"/>
  <c r="Q59" i="1" s="1"/>
  <c r="Y48" i="1"/>
  <c r="Y51" i="1" s="1"/>
  <c r="Y53" i="1" s="1"/>
  <c r="Y56" i="1" s="1"/>
  <c r="Y59" i="1" s="1"/>
  <c r="H48" i="9"/>
  <c r="H51" i="9" s="1"/>
  <c r="H53" i="9" s="1"/>
  <c r="H56" i="9" s="1"/>
  <c r="H59" i="9" s="1"/>
  <c r="X48" i="9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Y48" i="9"/>
  <c r="Y51" i="9" s="1"/>
  <c r="Y53" i="9" s="1"/>
  <c r="Y56" i="9" s="1"/>
  <c r="Y59" i="9" s="1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G48" i="10"/>
  <c r="G51" i="10" s="1"/>
  <c r="G53" i="10" s="1"/>
  <c r="G56" i="10" s="1"/>
  <c r="G59" i="10" s="1"/>
  <c r="Z47" i="9"/>
  <c r="X48" i="8"/>
  <c r="P48" i="4"/>
  <c r="P51" i="4" s="1"/>
  <c r="P53" i="4" s="1"/>
  <c r="P56" i="4" s="1"/>
  <c r="P59" i="4" s="1"/>
  <c r="M48" i="2"/>
  <c r="M51" i="2" s="1"/>
  <c r="M53" i="2" s="1"/>
  <c r="M56" i="2" s="1"/>
  <c r="M59" i="2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Z47" i="10"/>
  <c r="J48" i="8"/>
  <c r="J51" i="8" s="1"/>
  <c r="J53" i="8" s="1"/>
  <c r="J56" i="8" s="1"/>
  <c r="J59" i="8" s="1"/>
  <c r="R48" i="8"/>
  <c r="R51" i="8" s="1"/>
  <c r="R53" i="8" s="1"/>
  <c r="R56" i="8" s="1"/>
  <c r="R59" i="8" s="1"/>
  <c r="I48" i="8"/>
  <c r="I51" i="8" s="1"/>
  <c r="I53" i="8" s="1"/>
  <c r="I56" i="8" s="1"/>
  <c r="I59" i="8" s="1"/>
  <c r="Q48" i="8"/>
  <c r="Q51" i="8" s="1"/>
  <c r="Q53" i="8" s="1"/>
  <c r="Q56" i="8" s="1"/>
  <c r="Q59" i="8" s="1"/>
  <c r="Z47" i="6"/>
  <c r="Z48" i="11"/>
  <c r="X51" i="11"/>
  <c r="Z48" i="1"/>
  <c r="X51" i="12"/>
  <c r="Z48" i="12"/>
  <c r="X51" i="9"/>
  <c r="Z48" i="9"/>
  <c r="X51" i="10"/>
  <c r="Z48" i="10"/>
  <c r="Z47" i="1"/>
  <c r="X51" i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Y53" i="6"/>
  <c r="Y56" i="6" s="1"/>
  <c r="Y59" i="6" s="1"/>
  <c r="Z51" i="6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X51" i="2"/>
  <c r="Z48" i="2"/>
  <c r="Z32" i="10"/>
  <c r="Z32" i="11"/>
  <c r="Y48" i="8"/>
  <c r="Y51" i="8" s="1"/>
  <c r="Y53" i="8" s="1"/>
  <c r="Y56" i="8" s="1"/>
  <c r="Y59" i="8" s="1"/>
  <c r="Z47" i="8"/>
  <c r="Z32" i="12"/>
  <c r="T48" i="10"/>
  <c r="T51" i="10" s="1"/>
  <c r="T53" i="10" s="1"/>
  <c r="T56" i="10" s="1"/>
  <c r="T59" i="10" s="1"/>
  <c r="X51" i="8"/>
  <c r="X53" i="7"/>
  <c r="Z51" i="7"/>
  <c r="X56" i="6"/>
  <c r="J48" i="3"/>
  <c r="J51" i="3" s="1"/>
  <c r="J53" i="3" s="1"/>
  <c r="J56" i="3" s="1"/>
  <c r="J59" i="3" s="1"/>
  <c r="R48" i="3"/>
  <c r="R51" i="3" s="1"/>
  <c r="R53" i="3" s="1"/>
  <c r="R56" i="3" s="1"/>
  <c r="R59" i="3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Z51" i="3"/>
  <c r="X53" i="3"/>
  <c r="Z48" i="6"/>
  <c r="Z32" i="7"/>
  <c r="H48" i="6"/>
  <c r="H51" i="6" s="1"/>
  <c r="H53" i="6" s="1"/>
  <c r="H56" i="6" s="1"/>
  <c r="H59" i="6" s="1"/>
  <c r="X48" i="5"/>
  <c r="Z32" i="5"/>
  <c r="Z32" i="4"/>
  <c r="Z32" i="6"/>
  <c r="X48" i="4"/>
  <c r="Z48" i="3"/>
  <c r="Z32" i="2"/>
  <c r="Z48" i="4" l="1"/>
  <c r="X51" i="4"/>
  <c r="Z53" i="3"/>
  <c r="X56" i="3"/>
  <c r="Z53" i="6"/>
  <c r="Z51" i="10"/>
  <c r="X53" i="10"/>
  <c r="Z48" i="8"/>
  <c r="X53" i="8"/>
  <c r="Z51" i="8"/>
  <c r="Z51" i="2"/>
  <c r="X53" i="2"/>
  <c r="Z51" i="12"/>
  <c r="X53" i="12"/>
  <c r="X53" i="1"/>
  <c r="Z51" i="1"/>
  <c r="X56" i="7"/>
  <c r="Z53" i="7"/>
  <c r="X53" i="9"/>
  <c r="Z51" i="9"/>
  <c r="Z48" i="5"/>
  <c r="X51" i="5"/>
  <c r="X53" i="11"/>
  <c r="Z51" i="11"/>
  <c r="X59" i="6"/>
  <c r="Z59" i="6" s="1"/>
  <c r="Z56" i="6"/>
  <c r="X56" i="12" l="1"/>
  <c r="Z53" i="12"/>
  <c r="Z53" i="1"/>
  <c r="X56" i="1"/>
  <c r="Z53" i="10"/>
  <c r="X56" i="10"/>
  <c r="X53" i="5"/>
  <c r="Z51" i="5"/>
  <c r="Z53" i="2"/>
  <c r="X56" i="2"/>
  <c r="Z56" i="3"/>
  <c r="X59" i="3"/>
  <c r="Z59" i="3" s="1"/>
  <c r="Z53" i="9"/>
  <c r="X56" i="9"/>
  <c r="Z51" i="4"/>
  <c r="X53" i="4"/>
  <c r="Z53" i="11"/>
  <c r="X56" i="11"/>
  <c r="X59" i="7"/>
  <c r="Z59" i="7" s="1"/>
  <c r="Z56" i="7"/>
  <c r="X56" i="8"/>
  <c r="Z53" i="8"/>
  <c r="Z56" i="10" l="1"/>
  <c r="X59" i="10"/>
  <c r="Z59" i="10" s="1"/>
  <c r="Z56" i="8"/>
  <c r="X59" i="8"/>
  <c r="Z59" i="8" s="1"/>
  <c r="Z53" i="4"/>
  <c r="X56" i="4"/>
  <c r="Z53" i="5"/>
  <c r="X56" i="5"/>
  <c r="Z56" i="1"/>
  <c r="X59" i="1"/>
  <c r="Z59" i="1" s="1"/>
  <c r="Z56" i="11"/>
  <c r="X59" i="11"/>
  <c r="Z59" i="11" s="1"/>
  <c r="Z56" i="2"/>
  <c r="X59" i="2"/>
  <c r="Z59" i="2" s="1"/>
  <c r="Z56" i="9"/>
  <c r="X59" i="9"/>
  <c r="Z59" i="9" s="1"/>
  <c r="Z56" i="12"/>
  <c r="X59" i="12"/>
  <c r="Z59" i="12" s="1"/>
  <c r="Z56" i="4" l="1"/>
  <c r="X59" i="4"/>
  <c r="Z59" i="4" s="1"/>
  <c r="X59" i="5"/>
  <c r="Z59" i="5" s="1"/>
  <c r="Z56" i="5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<sst xmlns="http://schemas.openxmlformats.org/spreadsheetml/2006/main" count="1740" uniqueCount="97">
  <si>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</si>
  <si>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</si>
  <si>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</si>
  <si>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</si>
  <si>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</si>
  <si>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</si>
  <si>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</si>
  <si>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</si>
  <si>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</si>
  <si>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</si>
  <si>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</si>
  <si>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</si>
  <si>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</si>
  <si>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</si>
  <si>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</si>
  <si>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</si>
  <si>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</si>
  <si>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</si>
  <si>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</si>
  <si>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</si>
  <si>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</si>
  <si>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</si>
  <si>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</si>
  <si>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</si>
  <si>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</si>
  <si>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</si>
  <si>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</si>
  <si>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</si>
  <si>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</si>
  <si>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</si>
  <si>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</si>
  <si>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</si>
  <si>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</si>
  <si>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</si>
  <si>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</si>
  <si>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</si>
  <si>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</si>
  <si>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</si>
  <si>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</si>
  <si>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</si>
  <si>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</si>
  <si>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</si>
  <si>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</si>
  <si>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</si>
  <si>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</si>
  <si>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</si>
  <si>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</si>
  <si>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</si>
  <si>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</si>
  <si>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</si>
  <si>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</si>
  <si>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</si>
  <si>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</si>
  <si>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</si>
  <si>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</si>
  <si>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</si>
  <si>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</si>
  <si>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</si>
  <si>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</si>
  <si>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</si>
  <si>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</si>
  <si>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</si>
  <si>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</si>
  <si>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</si>
  <si>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</si>
  <si>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</si>
  <si>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</si>
  <si>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</si>
  <si>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</si>
  <si>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</si>
  <si>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</si>
  <si>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</si>
  <si>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</si>
  <si>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</si>
  <si>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</si>
  <si>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</si>
  <si>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</si>
  <si>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</si>
  <si>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</si>
  <si>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</si>
  <si>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</si>
  <si>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</si>
  <si>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</si>
  <si>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</si>
  <si>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</si>
  <si>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Waste management                                   ) for 1st Quarter ended 30 September 2023 (Figures Finalised as at 2023/10/16)</t>
  </si>
  <si>
    <t>Gauteng: City of Tshwane (TSH) - Table C4 Quarterly Budgeted Financial Performance ( Waste management                                   ) for 1st Quarter ended 30 September 2023 (Figures Finalised as at 2023/10/16)</t>
  </si>
  <si>
    <t>Gauteng: Emfuleni (GT421) - Table C4 Quarterly Budgeted Financial Performance ( Waste management                                   ) for 1st Quarter ended 30 September 2023 (Figures Finalised as at 2023/10/16)</t>
  </si>
  <si>
    <t>Gauteng: Midvaal (GT422) - Table C4 Quarterly Budgeted Financial Performance ( Waste management                                   ) for 1st Quarter ended 30 September 2023 (Figures Finalised as at 2023/10/16)</t>
  </si>
  <si>
    <t>Gauteng: Lesedi (GT423) - Table C4 Quarterly Budgeted Financial Performance ( Waste management                                   ) for 1st Quarter ended 30 September 2023 (Figures Finalised as at 2023/10/16)</t>
  </si>
  <si>
    <t>Gauteng: Sedibeng (DC42) - Table C4 Quarterly Budgeted Financial Performance ( Waste management                                   ) for 1st Quarter ended 30 September 2023 (Figures Finalised as at 2023/10/16)</t>
  </si>
  <si>
    <t>Gauteng: Mogale City (GT481) - Table C4 Quarterly Budgeted Financial Performance ( Waste management                                   ) for 1st Quarter ended 30 September 2023 (Figures Finalised as at 2023/10/16)</t>
  </si>
  <si>
    <t>Gauteng: Merafong City (GT484) - Table C4 Quarterly Budgeted Financial Performance ( Waste management                                   ) for 1st Quarter ended 30 September 2023 (Figures Finalised as at 2023/10/16)</t>
  </si>
  <si>
    <t>Gauteng: Rand West City (GT485) - Table C4 Quarterly Budgeted Financial Performance ( Waste management                                   ) for 1st Quarter ended 30 September 2023 (Figures Finalised as at 2023/10/16)</t>
  </si>
  <si>
    <t>Gauteng: West Rand (DC48) - Table C4 Quarterly Budgeted Financial Performance ( Waste management                                   ) for 1st Quarter ended 30 September 2023 (Figures Finalised as at 2023/10/16)</t>
  </si>
  <si>
    <t>Summary - Table C4 Quarterly Budgeted Financial Performance ( Waste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</si>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</sst>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6" xfId="0" applyNumberFormat="1" applyFont="1" applyBorder="1"/>
    <xf numFmtId="165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6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6" fontId="3" fillId="0" borderId="22" xfId="0" applyNumberFormat="1" applyFont="1" applyBorder="1" applyAlignment="1">
      <alignment vertical="top"/>
    </xf>
    <xf numFmtId="166" fontId="3" fillId="0" borderId="23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3" fillId="0" borderId="21" xfId="0" applyNumberFormat="1" applyFont="1" applyBorder="1" applyAlignment="1">
      <alignment vertical="top"/>
    </xf>
    <xf numFmtId="164" fontId="4" fillId="0" borderId="17" xfId="0" applyNumberFormat="1" applyFont="1" applyBorder="1"/>
    <xf numFmtId="164" fontId="4" fillId="0" borderId="18" xfId="0" applyNumberFormat="1" applyFont="1" applyBorder="1"/>
    <xf numFmtId="164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6" xfId="0" applyNumberFormat="1" applyFont="1" applyBorder="1"/>
    <xf numFmtId="165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6" fontId="4" fillId="0" borderId="17" xfId="1" applyNumberFormat="1" applyFont="1" applyFill="1" applyBorder="1" applyProtection="1"/>
    <xf numFmtId="166" fontId="4" fillId="0" borderId="16" xfId="1" applyNumberFormat="1" applyFont="1" applyFill="1" applyBorder="1" applyProtection="1"/>
    <xf numFmtId="165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6" fontId="3" fillId="0" borderId="24" xfId="0" applyNumberFormat="1" applyFont="1" applyBorder="1" applyAlignment="1">
      <alignment vertical="top"/>
    </xf>
    <xf numFmtId="166" fontId="3" fillId="0" borderId="25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5" fontId="3" fillId="0" borderId="26" xfId="0" applyNumberFormat="1" applyFont="1" applyBorder="1" applyAlignment="1">
      <alignment vertical="top"/>
    </xf>
    <xf numFmtId="166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6" xfId="0" applyNumberFormat="1" applyFont="1" applyBorder="1"/>
    <xf numFmtId="165" fontId="3" fillId="0" borderId="26" xfId="0" applyNumberFormat="1" applyFont="1" applyBorder="1"/>
    <xf numFmtId="166" fontId="3" fillId="0" borderId="17" xfId="1" applyNumberFormat="1" applyFont="1" applyFill="1" applyBorder="1" applyProtection="1"/>
    <xf numFmtId="166" fontId="3" fillId="0" borderId="18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6" fontId="3" fillId="0" borderId="13" xfId="0" applyNumberFormat="1" applyFont="1" applyBorder="1"/>
    <xf numFmtId="166" fontId="3" fillId="0" borderId="11" xfId="0" applyNumberFormat="1" applyFont="1" applyBorder="1"/>
    <xf numFmtId="166" fontId="3" fillId="0" borderId="12" xfId="0" applyNumberFormat="1" applyFont="1" applyBorder="1"/>
    <xf numFmtId="165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-2284600</v>
      </c>
      <c r="D6" s="20"/>
      <c r="E6" s="21">
        <v>-3084757</v>
      </c>
      <c r="F6" s="22">
        <v>-3084757</v>
      </c>
      <c r="G6" s="22">
        <v>-255498</v>
      </c>
      <c r="H6" s="22">
        <v>-259174</v>
      </c>
      <c r="I6" s="22">
        <v>-210888</v>
      </c>
      <c r="J6" s="22">
        <v>-725560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-725560</v>
      </c>
      <c r="X6" s="22">
        <v>-771189</v>
      </c>
      <c r="Y6" s="22">
        <v>45629</v>
      </c>
      <c r="Z6" s="23">
        <v>-5.9167078368597057</v>
      </c>
      <c r="AA6" s="20">
        <v>-3084757</v>
      </c>
    </row>
    <row r="7" spans="1:27" ht="13.5" x14ac:dyDescent="0.25">
      <c r="A7" s="19" t="s">
        <v>35</v>
      </c>
      <c r="B7" s="15" t="s">
        <v>32</v>
      </c>
      <c r="C7" s="20">
        <v>-2387856</v>
      </c>
      <c r="D7" s="20"/>
      <c r="E7" s="21">
        <v>-2613649</v>
      </c>
      <c r="F7" s="22">
        <v>-2613649</v>
      </c>
      <c r="G7" s="22">
        <v>-221825</v>
      </c>
      <c r="H7" s="22">
        <v>-207390</v>
      </c>
      <c r="I7" s="22">
        <v>-209674</v>
      </c>
      <c r="J7" s="22">
        <v>-638889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-638889</v>
      </c>
      <c r="X7" s="22">
        <v>-653412</v>
      </c>
      <c r="Y7" s="22">
        <v>14523</v>
      </c>
      <c r="Z7" s="23">
        <v>-2.2226405392003818</v>
      </c>
      <c r="AA7" s="20">
        <v>-2613649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-70971</v>
      </c>
      <c r="F8" s="22">
        <v>-70971</v>
      </c>
      <c r="G8" s="22">
        <v>-7416</v>
      </c>
      <c r="H8" s="22">
        <v>-7416</v>
      </c>
      <c r="I8" s="22">
        <v>-7416</v>
      </c>
      <c r="J8" s="22">
        <v>-22248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-22248</v>
      </c>
      <c r="X8" s="22">
        <v>-17742</v>
      </c>
      <c r="Y8" s="22">
        <v>-4506</v>
      </c>
      <c r="Z8" s="23">
        <v>25.39736219141021</v>
      </c>
      <c r="AA8" s="20">
        <v>-70971</v>
      </c>
    </row>
    <row r="9" spans="1:27" ht="13.5" x14ac:dyDescent="0.25">
      <c r="A9" s="19" t="s">
        <v>37</v>
      </c>
      <c r="B9" s="15" t="s">
        <v>32</v>
      </c>
      <c r="C9" s="20">
        <v>4679682976</v>
      </c>
      <c r="D9" s="20"/>
      <c r="E9" s="21">
        <v>6876768656</v>
      </c>
      <c r="F9" s="22">
        <v>6876768656</v>
      </c>
      <c r="G9" s="22">
        <v>460880295</v>
      </c>
      <c r="H9" s="22">
        <v>411969215</v>
      </c>
      <c r="I9" s="22">
        <v>1091988279</v>
      </c>
      <c r="J9" s="22">
        <v>1964837789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1964837789</v>
      </c>
      <c r="X9" s="22">
        <v>1732182580</v>
      </c>
      <c r="Y9" s="22">
        <v>232655209</v>
      </c>
      <c r="Z9" s="23">
        <v>13.431332914108857</v>
      </c>
      <c r="AA9" s="20">
        <v>6876768656</v>
      </c>
    </row>
    <row r="10" spans="1:27" ht="13.5" x14ac:dyDescent="0.25">
      <c r="A10" s="19" t="s">
        <v>38</v>
      </c>
      <c r="B10" s="15" t="s">
        <v>32</v>
      </c>
      <c r="C10" s="20">
        <v>-67885490</v>
      </c>
      <c r="D10" s="20"/>
      <c r="E10" s="21">
        <v>1714540</v>
      </c>
      <c r="F10" s="22">
        <v>1714540</v>
      </c>
      <c r="G10" s="22">
        <v>6372</v>
      </c>
      <c r="H10" s="22">
        <v>814</v>
      </c>
      <c r="I10" s="22">
        <v>43263</v>
      </c>
      <c r="J10" s="22">
        <v>50449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50449</v>
      </c>
      <c r="X10" s="22">
        <v>506095</v>
      </c>
      <c r="Y10" s="22">
        <v>-455646</v>
      </c>
      <c r="Z10" s="23">
        <v>-90.03171341348957</v>
      </c>
      <c r="AA10" s="20">
        <v>1714540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47224</v>
      </c>
      <c r="F11" s="22">
        <v>47224</v>
      </c>
      <c r="G11" s="22">
        <v>175521</v>
      </c>
      <c r="H11" s="22">
        <v>-136702</v>
      </c>
      <c r="I11" s="22">
        <v>-579508</v>
      </c>
      <c r="J11" s="22">
        <v>-540689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-540689</v>
      </c>
      <c r="X11" s="22">
        <v>11805</v>
      </c>
      <c r="Y11" s="22">
        <v>-552494</v>
      </c>
      <c r="Z11" s="23">
        <v>-4680.1694197373999</v>
      </c>
      <c r="AA11" s="20">
        <v>47224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235873733</v>
      </c>
      <c r="D13" s="20"/>
      <c r="E13" s="21">
        <v>167691189</v>
      </c>
      <c r="F13" s="22">
        <v>167691189</v>
      </c>
      <c r="G13" s="22">
        <v>17511508</v>
      </c>
      <c r="H13" s="22">
        <v>16659018</v>
      </c>
      <c r="I13" s="22">
        <v>14098961</v>
      </c>
      <c r="J13" s="22">
        <v>48269487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48269487</v>
      </c>
      <c r="X13" s="22">
        <v>34760361</v>
      </c>
      <c r="Y13" s="22">
        <v>13509126</v>
      </c>
      <c r="Z13" s="23">
        <v>38.863595231361373</v>
      </c>
      <c r="AA13" s="20">
        <v>167691189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10364</v>
      </c>
      <c r="F17" s="22">
        <v>10364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3456</v>
      </c>
      <c r="Y17" s="22">
        <v>-3456</v>
      </c>
      <c r="Z17" s="23">
        <v>-100</v>
      </c>
      <c r="AA17" s="20">
        <v>10364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71908</v>
      </c>
      <c r="D19" s="20"/>
      <c r="E19" s="21">
        <v>545622</v>
      </c>
      <c r="F19" s="22">
        <v>545622</v>
      </c>
      <c r="G19" s="22">
        <v>17285</v>
      </c>
      <c r="H19" s="22">
        <v>25169</v>
      </c>
      <c r="I19" s="22">
        <v>34274</v>
      </c>
      <c r="J19" s="22">
        <v>76728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76728</v>
      </c>
      <c r="X19" s="22">
        <v>164390</v>
      </c>
      <c r="Y19" s="22">
        <v>-87662</v>
      </c>
      <c r="Z19" s="23">
        <v>-53.32562807956689</v>
      </c>
      <c r="AA19" s="20">
        <v>545622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>
        <v>637</v>
      </c>
      <c r="I24" s="22"/>
      <c r="J24" s="22">
        <v>637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637</v>
      </c>
      <c r="X24" s="22"/>
      <c r="Y24" s="22">
        <v>637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899016471</v>
      </c>
      <c r="D25" s="20"/>
      <c r="E25" s="21">
        <v>1210223161</v>
      </c>
      <c r="F25" s="22">
        <v>1210223161</v>
      </c>
      <c r="G25" s="22">
        <v>524172760</v>
      </c>
      <c r="H25" s="22">
        <v>108839499</v>
      </c>
      <c r="I25" s="22">
        <v>108846649</v>
      </c>
      <c r="J25" s="22">
        <v>741858908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741858908</v>
      </c>
      <c r="X25" s="22">
        <v>313936896</v>
      </c>
      <c r="Y25" s="22">
        <v>427922012</v>
      </c>
      <c r="Z25" s="23">
        <v>136.30828916649543</v>
      </c>
      <c r="AA25" s="20">
        <v>1210223161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>
        <v>335</v>
      </c>
      <c r="H31" s="22"/>
      <c r="I31" s="26"/>
      <c r="J31" s="22">
        <v>335</v>
      </c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>
        <v>335</v>
      </c>
      <c r="X31" s="22"/>
      <c r="Y31" s="22">
        <v>335</v>
      </c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5742087142</v>
      </c>
      <c r="D32" s="29">
        <f t="shared" ref="D32:Y32" si="0">SUM(D6:D31)</f>
        <v>0</v>
      </c>
      <c r="E32" s="30">
        <f t="shared" si="0"/>
        <v>8251231379</v>
      </c>
      <c r="F32" s="31">
        <f t="shared" si="0"/>
        <v>8251231379</v>
      </c>
      <c r="G32" s="31">
        <f t="shared" si="0"/>
        <v>1002279337</v>
      </c>
      <c r="H32" s="31">
        <f t="shared" si="0"/>
        <v>536883670</v>
      </c>
      <c r="I32" s="31">
        <f t="shared" si="0"/>
        <v>1214003940</v>
      </c>
      <c r="J32" s="31">
        <f t="shared" si="0"/>
        <v>2753166947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2753166947</v>
      </c>
      <c r="X32" s="31">
        <f t="shared" si="0"/>
        <v>2080123240</v>
      </c>
      <c r="Y32" s="31">
        <f t="shared" si="0"/>
        <v>673043707</v>
      </c>
      <c r="Z32" s="32">
        <f>+IF(X32&lt;&gt;0,+(Y32/X32)*100,0)</f>
        <v>32.355953438604921</v>
      </c>
      <c r="AA32" s="29">
        <f>SUM(AA6:AA31)</f>
        <v>8251231379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861374860</v>
      </c>
      <c r="D34" s="20"/>
      <c r="E34" s="21">
        <v>2717845313</v>
      </c>
      <c r="F34" s="22">
        <v>2717845313</v>
      </c>
      <c r="G34" s="22">
        <v>185889993</v>
      </c>
      <c r="H34" s="22">
        <v>184952377</v>
      </c>
      <c r="I34" s="22">
        <v>301307418</v>
      </c>
      <c r="J34" s="22">
        <v>672149788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672149788</v>
      </c>
      <c r="X34" s="22">
        <v>662062988</v>
      </c>
      <c r="Y34" s="22">
        <v>10086800</v>
      </c>
      <c r="Z34" s="23">
        <v>1.5235408386852762</v>
      </c>
      <c r="AA34" s="20">
        <v>2717845313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138242620</v>
      </c>
      <c r="D37" s="20"/>
      <c r="E37" s="21">
        <v>219297083</v>
      </c>
      <c r="F37" s="22">
        <v>219297083</v>
      </c>
      <c r="G37" s="22">
        <v>5696865</v>
      </c>
      <c r="H37" s="22">
        <v>10922700</v>
      </c>
      <c r="I37" s="22">
        <v>13805719</v>
      </c>
      <c r="J37" s="22">
        <v>30425284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30425284</v>
      </c>
      <c r="X37" s="22">
        <v>53506412</v>
      </c>
      <c r="Y37" s="22">
        <v>-23081128</v>
      </c>
      <c r="Z37" s="23">
        <v>-43.13712532247537</v>
      </c>
      <c r="AA37" s="20">
        <v>219297083</v>
      </c>
    </row>
    <row r="38" spans="1:27" ht="13.5" x14ac:dyDescent="0.25">
      <c r="A38" s="19" t="s">
        <v>64</v>
      </c>
      <c r="B38" s="15" t="s">
        <v>32</v>
      </c>
      <c r="C38" s="20">
        <v>1194786844</v>
      </c>
      <c r="D38" s="20"/>
      <c r="E38" s="21">
        <v>1772263680</v>
      </c>
      <c r="F38" s="22">
        <v>1772263680</v>
      </c>
      <c r="G38" s="22">
        <v>95762323</v>
      </c>
      <c r="H38" s="22">
        <v>95863240</v>
      </c>
      <c r="I38" s="22">
        <v>167578674</v>
      </c>
      <c r="J38" s="22">
        <v>359204237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359204237</v>
      </c>
      <c r="X38" s="22">
        <v>439894930</v>
      </c>
      <c r="Y38" s="22">
        <v>-80690693</v>
      </c>
      <c r="Z38" s="23">
        <v>-18.343174130240598</v>
      </c>
      <c r="AA38" s="20">
        <v>1772263680</v>
      </c>
    </row>
    <row r="39" spans="1:27" ht="13.5" x14ac:dyDescent="0.25">
      <c r="A39" s="19" t="s">
        <v>65</v>
      </c>
      <c r="B39" s="15" t="s">
        <v>32</v>
      </c>
      <c r="C39" s="20">
        <v>154862273</v>
      </c>
      <c r="D39" s="20"/>
      <c r="E39" s="21">
        <v>270576754</v>
      </c>
      <c r="F39" s="22">
        <v>270576754</v>
      </c>
      <c r="G39" s="22">
        <v>6173354</v>
      </c>
      <c r="H39" s="22">
        <v>5994235</v>
      </c>
      <c r="I39" s="22">
        <v>7483463</v>
      </c>
      <c r="J39" s="22">
        <v>19651052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19651052</v>
      </c>
      <c r="X39" s="22">
        <v>65809230</v>
      </c>
      <c r="Y39" s="22">
        <v>-46158178</v>
      </c>
      <c r="Z39" s="23">
        <v>-70.139367988350571</v>
      </c>
      <c r="AA39" s="20">
        <v>270576754</v>
      </c>
    </row>
    <row r="40" spans="1:27" ht="13.5" x14ac:dyDescent="0.25">
      <c r="A40" s="19" t="s">
        <v>40</v>
      </c>
      <c r="B40" s="15" t="s">
        <v>32</v>
      </c>
      <c r="C40" s="20">
        <v>91812703</v>
      </c>
      <c r="D40" s="20"/>
      <c r="E40" s="21">
        <v>121279355</v>
      </c>
      <c r="F40" s="22">
        <v>121279355</v>
      </c>
      <c r="G40" s="22">
        <v>1653371</v>
      </c>
      <c r="H40" s="22">
        <v>306829</v>
      </c>
      <c r="I40" s="22">
        <v>14600658</v>
      </c>
      <c r="J40" s="22">
        <v>16560858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16560858</v>
      </c>
      <c r="X40" s="22">
        <v>12569631</v>
      </c>
      <c r="Y40" s="22">
        <v>3991227</v>
      </c>
      <c r="Z40" s="23">
        <v>31.752936900056973</v>
      </c>
      <c r="AA40" s="20">
        <v>121279355</v>
      </c>
    </row>
    <row r="41" spans="1:27" ht="13.5" x14ac:dyDescent="0.25">
      <c r="A41" s="19" t="s">
        <v>66</v>
      </c>
      <c r="B41" s="15" t="s">
        <v>32</v>
      </c>
      <c r="C41" s="20">
        <v>575350406</v>
      </c>
      <c r="D41" s="20"/>
      <c r="E41" s="21">
        <v>1245767075</v>
      </c>
      <c r="F41" s="22">
        <v>1245767075</v>
      </c>
      <c r="G41" s="22">
        <v>9607927</v>
      </c>
      <c r="H41" s="22">
        <v>13366347</v>
      </c>
      <c r="I41" s="22">
        <v>65002813</v>
      </c>
      <c r="J41" s="22">
        <v>87977087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87977087</v>
      </c>
      <c r="X41" s="22">
        <v>355407960</v>
      </c>
      <c r="Y41" s="22">
        <v>-267430873</v>
      </c>
      <c r="Z41" s="23">
        <v>-75.246168656436396</v>
      </c>
      <c r="AA41" s="20">
        <v>1245767075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82799453</v>
      </c>
      <c r="D43" s="20"/>
      <c r="E43" s="21">
        <v>28977079</v>
      </c>
      <c r="F43" s="22">
        <v>28977079</v>
      </c>
      <c r="G43" s="22">
        <v>68845</v>
      </c>
      <c r="H43" s="22">
        <v>1221357</v>
      </c>
      <c r="I43" s="22">
        <v>167531</v>
      </c>
      <c r="J43" s="22">
        <v>1457733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1457733</v>
      </c>
      <c r="X43" s="22">
        <v>7244274</v>
      </c>
      <c r="Y43" s="22">
        <v>-5786541</v>
      </c>
      <c r="Z43" s="23">
        <v>-79.877445276089773</v>
      </c>
      <c r="AA43" s="20">
        <v>28977079</v>
      </c>
    </row>
    <row r="44" spans="1:27" ht="13.5" x14ac:dyDescent="0.25">
      <c r="A44" s="19" t="s">
        <v>69</v>
      </c>
      <c r="B44" s="15" t="s">
        <v>32</v>
      </c>
      <c r="C44" s="20">
        <v>473439852</v>
      </c>
      <c r="D44" s="20"/>
      <c r="E44" s="21">
        <v>1365394239</v>
      </c>
      <c r="F44" s="22">
        <v>1365394239</v>
      </c>
      <c r="G44" s="22">
        <v>103553591</v>
      </c>
      <c r="H44" s="22">
        <v>120094983</v>
      </c>
      <c r="I44" s="22">
        <v>145278882</v>
      </c>
      <c r="J44" s="22">
        <v>368927456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368927456</v>
      </c>
      <c r="X44" s="22">
        <v>336333158</v>
      </c>
      <c r="Y44" s="22">
        <v>32594298</v>
      </c>
      <c r="Z44" s="23">
        <v>9.6910748240885614</v>
      </c>
      <c r="AA44" s="20">
        <v>1365394239</v>
      </c>
    </row>
    <row r="45" spans="1:27" ht="13.5" x14ac:dyDescent="0.25">
      <c r="A45" s="19" t="s">
        <v>70</v>
      </c>
      <c r="B45" s="15" t="s">
        <v>32</v>
      </c>
      <c r="C45" s="20">
        <v>-4939934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3567729077</v>
      </c>
      <c r="D47" s="29">
        <f t="shared" ref="D47:Y47" si="1">SUM(D34:D46)</f>
        <v>0</v>
      </c>
      <c r="E47" s="30">
        <f t="shared" si="1"/>
        <v>7741400578</v>
      </c>
      <c r="F47" s="31">
        <f t="shared" si="1"/>
        <v>7741400578</v>
      </c>
      <c r="G47" s="31">
        <f t="shared" si="1"/>
        <v>408406269</v>
      </c>
      <c r="H47" s="31">
        <f t="shared" si="1"/>
        <v>432722068</v>
      </c>
      <c r="I47" s="31">
        <f t="shared" si="1"/>
        <v>715225158</v>
      </c>
      <c r="J47" s="31">
        <f t="shared" si="1"/>
        <v>1556353495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1556353495</v>
      </c>
      <c r="X47" s="31">
        <f t="shared" si="1"/>
        <v>1932828583</v>
      </c>
      <c r="Y47" s="31">
        <f t="shared" si="1"/>
        <v>-376475088</v>
      </c>
      <c r="Z47" s="32">
        <f>+IF(X47&lt;&gt;0,+(Y47/X47)*100,0)</f>
        <v>-19.477934634827363</v>
      </c>
      <c r="AA47" s="29">
        <f>SUM(AA34:AA46)</f>
        <v>7741400578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2174358065</v>
      </c>
      <c r="D48" s="39">
        <f t="shared" si="2"/>
        <v>0</v>
      </c>
      <c r="E48" s="40">
        <f t="shared" si="2"/>
        <v>509830801</v>
      </c>
      <c r="F48" s="41">
        <f t="shared" si="2"/>
        <v>509830801</v>
      </c>
      <c r="G48" s="41">
        <f t="shared" si="2"/>
        <v>593873068</v>
      </c>
      <c r="H48" s="41">
        <f t="shared" si="2"/>
        <v>104161602</v>
      </c>
      <c r="I48" s="41">
        <f t="shared" si="2"/>
        <v>498778782</v>
      </c>
      <c r="J48" s="41">
        <f t="shared" si="2"/>
        <v>1196813452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1196813452</v>
      </c>
      <c r="X48" s="41">
        <f t="shared" si="2"/>
        <v>147294657</v>
      </c>
      <c r="Y48" s="41">
        <f t="shared" si="2"/>
        <v>1049518795</v>
      </c>
      <c r="Z48" s="42">
        <f>+IF(X48&lt;&gt;0,+(Y48/X48)*100,0)</f>
        <v>712.53011913392083</v>
      </c>
      <c r="AA48" s="39">
        <f>+AA32-AA47</f>
        <v>509830801</v>
      </c>
    </row>
    <row r="49" spans="1:27" ht="25.5" x14ac:dyDescent="0.25">
      <c r="A49" s="43" t="s">
        <v>74</v>
      </c>
      <c r="B49" s="15" t="s">
        <v>32</v>
      </c>
      <c r="C49" s="20">
        <v>261717382</v>
      </c>
      <c r="D49" s="20"/>
      <c r="E49" s="21">
        <v>68500000</v>
      </c>
      <c r="F49" s="22">
        <v>68500000</v>
      </c>
      <c r="G49" s="22"/>
      <c r="H49" s="22">
        <v>449739</v>
      </c>
      <c r="I49" s="22"/>
      <c r="J49" s="22">
        <v>449739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449739</v>
      </c>
      <c r="X49" s="22">
        <v>13688846</v>
      </c>
      <c r="Y49" s="22">
        <v>-13239107</v>
      </c>
      <c r="Z49" s="23">
        <v>-96.714558699834882</v>
      </c>
      <c r="AA49" s="20">
        <v>68500000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2436075447</v>
      </c>
      <c r="D51" s="48">
        <f t="shared" si="3"/>
        <v>0</v>
      </c>
      <c r="E51" s="49">
        <f t="shared" si="3"/>
        <v>578330801</v>
      </c>
      <c r="F51" s="50">
        <f t="shared" si="3"/>
        <v>578330801</v>
      </c>
      <c r="G51" s="50">
        <f t="shared" si="3"/>
        <v>593873068</v>
      </c>
      <c r="H51" s="50">
        <f t="shared" si="3"/>
        <v>104611341</v>
      </c>
      <c r="I51" s="50">
        <f t="shared" si="3"/>
        <v>498778782</v>
      </c>
      <c r="J51" s="50">
        <f t="shared" si="3"/>
        <v>1197263191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1197263191</v>
      </c>
      <c r="X51" s="50">
        <f t="shared" si="3"/>
        <v>160983503</v>
      </c>
      <c r="Y51" s="50">
        <f t="shared" si="3"/>
        <v>1036279688</v>
      </c>
      <c r="Z51" s="51">
        <f>+IF(X51&lt;&gt;0,+(Y51/X51)*100,0)</f>
        <v>643.71793922262952</v>
      </c>
      <c r="AA51" s="48">
        <f>SUM(AA48:AA50)</f>
        <v>578330801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2436075447</v>
      </c>
      <c r="D53" s="54">
        <f>+D51-D52</f>
        <v>0</v>
      </c>
      <c r="E53" s="55">
        <f t="shared" si="4"/>
        <v>578330801</v>
      </c>
      <c r="F53" s="56">
        <f t="shared" si="4"/>
        <v>578330801</v>
      </c>
      <c r="G53" s="56">
        <f t="shared" si="4"/>
        <v>593873068</v>
      </c>
      <c r="H53" s="56">
        <f t="shared" si="4"/>
        <v>104611341</v>
      </c>
      <c r="I53" s="56">
        <f t="shared" si="4"/>
        <v>498778782</v>
      </c>
      <c r="J53" s="56">
        <f t="shared" si="4"/>
        <v>1197263191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1197263191</v>
      </c>
      <c r="X53" s="56">
        <f t="shared" si="4"/>
        <v>160983503</v>
      </c>
      <c r="Y53" s="56">
        <f t="shared" si="4"/>
        <v>1036279688</v>
      </c>
      <c r="Z53" s="57">
        <f>+IF(X53&lt;&gt;0,+(Y53/X53)*100,0)</f>
        <v>643.71793922262952</v>
      </c>
      <c r="AA53" s="54">
        <f>+AA51-AA52</f>
        <v>578330801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2436075447</v>
      </c>
      <c r="D56" s="48">
        <f>SUM(D53:D55)</f>
        <v>0</v>
      </c>
      <c r="E56" s="49">
        <f t="shared" si="5"/>
        <v>578330801</v>
      </c>
      <c r="F56" s="50">
        <f t="shared" si="5"/>
        <v>578330801</v>
      </c>
      <c r="G56" s="50">
        <f t="shared" si="5"/>
        <v>593873068</v>
      </c>
      <c r="H56" s="50">
        <f t="shared" si="5"/>
        <v>104611341</v>
      </c>
      <c r="I56" s="50">
        <f t="shared" si="5"/>
        <v>498778782</v>
      </c>
      <c r="J56" s="50">
        <f t="shared" si="5"/>
        <v>1197263191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1197263191</v>
      </c>
      <c r="X56" s="50">
        <f t="shared" si="5"/>
        <v>160983503</v>
      </c>
      <c r="Y56" s="50">
        <f t="shared" si="5"/>
        <v>1036279688</v>
      </c>
      <c r="Z56" s="51">
        <f>+IF(X56&lt;&gt;0,+(Y56/X56)*100,0)</f>
        <v>643.71793922262952</v>
      </c>
      <c r="AA56" s="48">
        <f>SUM(AA53:AA55)</f>
        <v>578330801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2436075447</v>
      </c>
      <c r="D59" s="65">
        <f>SUM(D56:D58)</f>
        <v>0</v>
      </c>
      <c r="E59" s="66">
        <f t="shared" si="6"/>
        <v>578330801</v>
      </c>
      <c r="F59" s="67">
        <f t="shared" si="6"/>
        <v>578330801</v>
      </c>
      <c r="G59" s="67">
        <f t="shared" si="6"/>
        <v>593873068</v>
      </c>
      <c r="H59" s="67">
        <f t="shared" si="6"/>
        <v>104611341</v>
      </c>
      <c r="I59" s="67">
        <f t="shared" si="6"/>
        <v>498778782</v>
      </c>
      <c r="J59" s="67">
        <f t="shared" si="6"/>
        <v>1197263191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1197263191</v>
      </c>
      <c r="X59" s="67">
        <f t="shared" si="6"/>
        <v>160983503</v>
      </c>
      <c r="Y59" s="67">
        <f t="shared" si="6"/>
        <v>1036279688</v>
      </c>
      <c r="Z59" s="68">
        <f>+IF(X59&lt;&gt;0,+(Y59/X59)*100,0)</f>
        <v>643.71793922262952</v>
      </c>
      <c r="AA59" s="65">
        <f>SUM(AA56:AA58)</f>
        <v>578330801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1722978441</v>
      </c>
      <c r="D9" s="20"/>
      <c r="E9" s="21">
        <v>1807781398</v>
      </c>
      <c r="F9" s="22">
        <v>1807781398</v>
      </c>
      <c r="G9" s="22">
        <v>176399608</v>
      </c>
      <c r="H9" s="22">
        <v>117137463</v>
      </c>
      <c r="I9" s="22">
        <v>124075846</v>
      </c>
      <c r="J9" s="22">
        <v>417612917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417612917</v>
      </c>
      <c r="X9" s="22">
        <v>451945320</v>
      </c>
      <c r="Y9" s="22">
        <v>-34332403</v>
      </c>
      <c r="Z9" s="23">
        <v>-7.5965833654389874</v>
      </c>
      <c r="AA9" s="20">
        <v>1807781398</v>
      </c>
    </row>
    <row r="10" spans="1:27" ht="13.5" x14ac:dyDescent="0.25">
      <c r="A10" s="19" t="s">
        <v>38</v>
      </c>
      <c r="B10" s="15" t="s">
        <v>32</v>
      </c>
      <c r="C10" s="20">
        <v>-67900120</v>
      </c>
      <c r="D10" s="20"/>
      <c r="E10" s="21">
        <v>8105</v>
      </c>
      <c r="F10" s="22">
        <v>8105</v>
      </c>
      <c r="G10" s="22"/>
      <c r="H10" s="22"/>
      <c r="I10" s="22">
        <v>24298</v>
      </c>
      <c r="J10" s="22">
        <v>24298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24298</v>
      </c>
      <c r="X10" s="22">
        <v>2025</v>
      </c>
      <c r="Y10" s="22">
        <v>22273</v>
      </c>
      <c r="Z10" s="23">
        <v>1099.9012345679014</v>
      </c>
      <c r="AA10" s="20">
        <v>8105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226731143</v>
      </c>
      <c r="D13" s="20"/>
      <c r="E13" s="21">
        <v>113730821</v>
      </c>
      <c r="F13" s="22">
        <v>113730821</v>
      </c>
      <c r="G13" s="22">
        <v>13088302</v>
      </c>
      <c r="H13" s="22">
        <v>12649012</v>
      </c>
      <c r="I13" s="22">
        <v>8891560</v>
      </c>
      <c r="J13" s="22">
        <v>34628874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34628874</v>
      </c>
      <c r="X13" s="22">
        <v>28432704</v>
      </c>
      <c r="Y13" s="22">
        <v>6196170</v>
      </c>
      <c r="Z13" s="23">
        <v>21.792404971401947</v>
      </c>
      <c r="AA13" s="20">
        <v>113730821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731190666</v>
      </c>
      <c r="D25" s="20"/>
      <c r="E25" s="21">
        <v>806789943</v>
      </c>
      <c r="F25" s="22">
        <v>806789943</v>
      </c>
      <c r="G25" s="22">
        <v>336108661</v>
      </c>
      <c r="H25" s="22"/>
      <c r="I25" s="22"/>
      <c r="J25" s="22">
        <v>336108661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336108661</v>
      </c>
      <c r="X25" s="22">
        <v>201697485</v>
      </c>
      <c r="Y25" s="22">
        <v>134411176</v>
      </c>
      <c r="Z25" s="23">
        <v>66.639986115840756</v>
      </c>
      <c r="AA25" s="20">
        <v>806789943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2613000130</v>
      </c>
      <c r="D32" s="29">
        <f t="shared" ref="D32:Y32" si="0">SUM(D6:D31)</f>
        <v>0</v>
      </c>
      <c r="E32" s="30">
        <f t="shared" si="0"/>
        <v>2728310267</v>
      </c>
      <c r="F32" s="31">
        <f t="shared" si="0"/>
        <v>2728310267</v>
      </c>
      <c r="G32" s="31">
        <f t="shared" si="0"/>
        <v>525596571</v>
      </c>
      <c r="H32" s="31">
        <f t="shared" si="0"/>
        <v>129786475</v>
      </c>
      <c r="I32" s="31">
        <f t="shared" si="0"/>
        <v>132991704</v>
      </c>
      <c r="J32" s="31">
        <f t="shared" si="0"/>
        <v>788374750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788374750</v>
      </c>
      <c r="X32" s="31">
        <f t="shared" si="0"/>
        <v>682077534</v>
      </c>
      <c r="Y32" s="31">
        <f t="shared" si="0"/>
        <v>106297216</v>
      </c>
      <c r="Z32" s="32">
        <f>+IF(X32&lt;&gt;0,+(Y32/X32)*100,0)</f>
        <v>15.584330329226178</v>
      </c>
      <c r="AA32" s="29">
        <f>SUM(AA6:AA31)</f>
        <v>2728310267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559261547</v>
      </c>
      <c r="D34" s="20"/>
      <c r="E34" s="21">
        <v>603040296</v>
      </c>
      <c r="F34" s="22">
        <v>603040296</v>
      </c>
      <c r="G34" s="22">
        <v>44251484</v>
      </c>
      <c r="H34" s="22">
        <v>47499808</v>
      </c>
      <c r="I34" s="22">
        <v>46356465</v>
      </c>
      <c r="J34" s="22">
        <v>138107757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138107757</v>
      </c>
      <c r="X34" s="22">
        <v>150760194</v>
      </c>
      <c r="Y34" s="22">
        <v>-12652437</v>
      </c>
      <c r="Z34" s="23">
        <v>-8.3924255231457181</v>
      </c>
      <c r="AA34" s="20">
        <v>603040296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72716251</v>
      </c>
      <c r="D37" s="20"/>
      <c r="E37" s="21">
        <v>90616065</v>
      </c>
      <c r="F37" s="22">
        <v>90616065</v>
      </c>
      <c r="G37" s="22">
        <v>255770</v>
      </c>
      <c r="H37" s="22">
        <v>241624</v>
      </c>
      <c r="I37" s="22">
        <v>5490523</v>
      </c>
      <c r="J37" s="22">
        <v>5987917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5987917</v>
      </c>
      <c r="X37" s="22">
        <v>22654494</v>
      </c>
      <c r="Y37" s="22">
        <v>-16666577</v>
      </c>
      <c r="Z37" s="23">
        <v>-73.568524637981326</v>
      </c>
      <c r="AA37" s="20">
        <v>90616065</v>
      </c>
    </row>
    <row r="38" spans="1:27" ht="13.5" x14ac:dyDescent="0.25">
      <c r="A38" s="19" t="s">
        <v>64</v>
      </c>
      <c r="B38" s="15" t="s">
        <v>32</v>
      </c>
      <c r="C38" s="20">
        <v>568977685</v>
      </c>
      <c r="D38" s="20"/>
      <c r="E38" s="21">
        <v>589423035</v>
      </c>
      <c r="F38" s="22">
        <v>589423035</v>
      </c>
      <c r="G38" s="22">
        <v>43290963</v>
      </c>
      <c r="H38" s="22">
        <v>43290963</v>
      </c>
      <c r="I38" s="22">
        <v>60773832</v>
      </c>
      <c r="J38" s="22">
        <v>147355758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147355758</v>
      </c>
      <c r="X38" s="22">
        <v>147355761</v>
      </c>
      <c r="Y38" s="22">
        <v>-3</v>
      </c>
      <c r="Z38" s="23"/>
      <c r="AA38" s="20">
        <v>589423035</v>
      </c>
    </row>
    <row r="39" spans="1:27" ht="13.5" x14ac:dyDescent="0.25">
      <c r="A39" s="19" t="s">
        <v>65</v>
      </c>
      <c r="B39" s="15" t="s">
        <v>32</v>
      </c>
      <c r="C39" s="20">
        <v>146502880</v>
      </c>
      <c r="D39" s="20"/>
      <c r="E39" s="21">
        <v>146502880</v>
      </c>
      <c r="F39" s="22">
        <v>146502880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36625722</v>
      </c>
      <c r="Y39" s="22">
        <v>-36625722</v>
      </c>
      <c r="Z39" s="23">
        <v>-100</v>
      </c>
      <c r="AA39" s="20">
        <v>146502880</v>
      </c>
    </row>
    <row r="40" spans="1:27" ht="13.5" x14ac:dyDescent="0.25">
      <c r="A40" s="19" t="s">
        <v>40</v>
      </c>
      <c r="B40" s="15" t="s">
        <v>32</v>
      </c>
      <c r="C40" s="20">
        <v>44292977</v>
      </c>
      <c r="D40" s="20"/>
      <c r="E40" s="21">
        <v>46241868</v>
      </c>
      <c r="F40" s="22">
        <v>46241868</v>
      </c>
      <c r="G40" s="22">
        <v>1578844</v>
      </c>
      <c r="H40" s="22">
        <v>230269</v>
      </c>
      <c r="I40" s="22">
        <v>113561</v>
      </c>
      <c r="J40" s="22">
        <v>1922674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1922674</v>
      </c>
      <c r="X40" s="22">
        <v>11560467</v>
      </c>
      <c r="Y40" s="22">
        <v>-9637793</v>
      </c>
      <c r="Z40" s="23">
        <v>-83.368543848617875</v>
      </c>
      <c r="AA40" s="20">
        <v>46241868</v>
      </c>
    </row>
    <row r="41" spans="1:27" ht="13.5" x14ac:dyDescent="0.25">
      <c r="A41" s="19" t="s">
        <v>66</v>
      </c>
      <c r="B41" s="15" t="s">
        <v>32</v>
      </c>
      <c r="C41" s="20">
        <v>438354322</v>
      </c>
      <c r="D41" s="20"/>
      <c r="E41" s="21">
        <v>504344051</v>
      </c>
      <c r="F41" s="22">
        <v>504344051</v>
      </c>
      <c r="G41" s="22"/>
      <c r="H41" s="22">
        <v>7291120</v>
      </c>
      <c r="I41" s="22">
        <v>47113551</v>
      </c>
      <c r="J41" s="22">
        <v>54404671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54404671</v>
      </c>
      <c r="X41" s="22">
        <v>126086067</v>
      </c>
      <c r="Y41" s="22">
        <v>-71681396</v>
      </c>
      <c r="Z41" s="23">
        <v>-56.851163419983585</v>
      </c>
      <c r="AA41" s="20">
        <v>504344051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142818526</v>
      </c>
      <c r="D44" s="20"/>
      <c r="E44" s="21">
        <v>53834739</v>
      </c>
      <c r="F44" s="22">
        <v>53834739</v>
      </c>
      <c r="G44" s="22">
        <v>365328</v>
      </c>
      <c r="H44" s="22">
        <v>7641257</v>
      </c>
      <c r="I44" s="22">
        <v>14581346</v>
      </c>
      <c r="J44" s="22">
        <v>22587931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22587931</v>
      </c>
      <c r="X44" s="22">
        <v>13458714</v>
      </c>
      <c r="Y44" s="22">
        <v>9129217</v>
      </c>
      <c r="Z44" s="23">
        <v>67.831272735270261</v>
      </c>
      <c r="AA44" s="20">
        <v>53834739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1972924188</v>
      </c>
      <c r="D47" s="29">
        <f t="shared" ref="D47:Y47" si="1">SUM(D34:D46)</f>
        <v>0</v>
      </c>
      <c r="E47" s="30">
        <f t="shared" si="1"/>
        <v>2034002934</v>
      </c>
      <c r="F47" s="31">
        <f t="shared" si="1"/>
        <v>2034002934</v>
      </c>
      <c r="G47" s="31">
        <f t="shared" si="1"/>
        <v>89742389</v>
      </c>
      <c r="H47" s="31">
        <f t="shared" si="1"/>
        <v>106195041</v>
      </c>
      <c r="I47" s="31">
        <f t="shared" si="1"/>
        <v>174429278</v>
      </c>
      <c r="J47" s="31">
        <f t="shared" si="1"/>
        <v>370366708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370366708</v>
      </c>
      <c r="X47" s="31">
        <f t="shared" si="1"/>
        <v>508501419</v>
      </c>
      <c r="Y47" s="31">
        <f t="shared" si="1"/>
        <v>-138134711</v>
      </c>
      <c r="Z47" s="32">
        <f>+IF(X47&lt;&gt;0,+(Y47/X47)*100,0)</f>
        <v>-27.165059100847859</v>
      </c>
      <c r="AA47" s="29">
        <f>SUM(AA34:AA46)</f>
        <v>2034002934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640075942</v>
      </c>
      <c r="D48" s="39">
        <f t="shared" si="2"/>
        <v>0</v>
      </c>
      <c r="E48" s="40">
        <f t="shared" si="2"/>
        <v>694307333</v>
      </c>
      <c r="F48" s="41">
        <f t="shared" si="2"/>
        <v>694307333</v>
      </c>
      <c r="G48" s="41">
        <f t="shared" si="2"/>
        <v>435854182</v>
      </c>
      <c r="H48" s="41">
        <f t="shared" si="2"/>
        <v>23591434</v>
      </c>
      <c r="I48" s="41">
        <f t="shared" si="2"/>
        <v>-41437574</v>
      </c>
      <c r="J48" s="41">
        <f t="shared" si="2"/>
        <v>418008042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418008042</v>
      </c>
      <c r="X48" s="41">
        <f t="shared" si="2"/>
        <v>173576115</v>
      </c>
      <c r="Y48" s="41">
        <f t="shared" si="2"/>
        <v>244431927</v>
      </c>
      <c r="Z48" s="42">
        <f>+IF(X48&lt;&gt;0,+(Y48/X48)*100,0)</f>
        <v>140.82117634675714</v>
      </c>
      <c r="AA48" s="39">
        <f>+AA32-AA47</f>
        <v>694307333</v>
      </c>
    </row>
    <row r="49" spans="1:27" ht="25.5" x14ac:dyDescent="0.25">
      <c r="A49" s="43" t="s">
        <v>74</v>
      </c>
      <c r="B49" s="15" t="s">
        <v>32</v>
      </c>
      <c r="C49" s="20">
        <v>67079487</v>
      </c>
      <c r="D49" s="20"/>
      <c r="E49" s="21">
        <v>21000000</v>
      </c>
      <c r="F49" s="22">
        <v>21000000</v>
      </c>
      <c r="G49" s="22"/>
      <c r="H49" s="22">
        <v>449739</v>
      </c>
      <c r="I49" s="22"/>
      <c r="J49" s="22">
        <v>449739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449739</v>
      </c>
      <c r="X49" s="22">
        <v>5250000</v>
      </c>
      <c r="Y49" s="22">
        <v>-4800261</v>
      </c>
      <c r="Z49" s="23">
        <v>-91.433542857142854</v>
      </c>
      <c r="AA49" s="20">
        <v>21000000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707155429</v>
      </c>
      <c r="D51" s="48">
        <f t="shared" si="3"/>
        <v>0</v>
      </c>
      <c r="E51" s="49">
        <f t="shared" si="3"/>
        <v>715307333</v>
      </c>
      <c r="F51" s="50">
        <f t="shared" si="3"/>
        <v>715307333</v>
      </c>
      <c r="G51" s="50">
        <f t="shared" si="3"/>
        <v>435854182</v>
      </c>
      <c r="H51" s="50">
        <f t="shared" si="3"/>
        <v>24041173</v>
      </c>
      <c r="I51" s="50">
        <f t="shared" si="3"/>
        <v>-41437574</v>
      </c>
      <c r="J51" s="50">
        <f t="shared" si="3"/>
        <v>418457781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418457781</v>
      </c>
      <c r="X51" s="50">
        <f t="shared" si="3"/>
        <v>178826115</v>
      </c>
      <c r="Y51" s="50">
        <f t="shared" si="3"/>
        <v>239631666</v>
      </c>
      <c r="Z51" s="51">
        <f>+IF(X51&lt;&gt;0,+(Y51/X51)*100,0)</f>
        <v>134.00261253788352</v>
      </c>
      <c r="AA51" s="48">
        <f>SUM(AA48:AA50)</f>
        <v>715307333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707155429</v>
      </c>
      <c r="D53" s="54">
        <f>+D51-D52</f>
        <v>0</v>
      </c>
      <c r="E53" s="55">
        <f t="shared" si="4"/>
        <v>715307333</v>
      </c>
      <c r="F53" s="56">
        <f t="shared" si="4"/>
        <v>715307333</v>
      </c>
      <c r="G53" s="56">
        <f t="shared" si="4"/>
        <v>435854182</v>
      </c>
      <c r="H53" s="56">
        <f t="shared" si="4"/>
        <v>24041173</v>
      </c>
      <c r="I53" s="56">
        <f t="shared" si="4"/>
        <v>-41437574</v>
      </c>
      <c r="J53" s="56">
        <f t="shared" si="4"/>
        <v>418457781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418457781</v>
      </c>
      <c r="X53" s="56">
        <f t="shared" si="4"/>
        <v>178826115</v>
      </c>
      <c r="Y53" s="56">
        <f t="shared" si="4"/>
        <v>239631666</v>
      </c>
      <c r="Z53" s="57">
        <f>+IF(X53&lt;&gt;0,+(Y53/X53)*100,0)</f>
        <v>134.00261253788352</v>
      </c>
      <c r="AA53" s="54">
        <f>+AA51-AA52</f>
        <v>715307333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707155429</v>
      </c>
      <c r="D56" s="48">
        <f>SUM(D53:D55)</f>
        <v>0</v>
      </c>
      <c r="E56" s="49">
        <f t="shared" si="5"/>
        <v>715307333</v>
      </c>
      <c r="F56" s="50">
        <f t="shared" si="5"/>
        <v>715307333</v>
      </c>
      <c r="G56" s="50">
        <f t="shared" si="5"/>
        <v>435854182</v>
      </c>
      <c r="H56" s="50">
        <f t="shared" si="5"/>
        <v>24041173</v>
      </c>
      <c r="I56" s="50">
        <f t="shared" si="5"/>
        <v>-41437574</v>
      </c>
      <c r="J56" s="50">
        <f t="shared" si="5"/>
        <v>418457781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418457781</v>
      </c>
      <c r="X56" s="50">
        <f t="shared" si="5"/>
        <v>178826115</v>
      </c>
      <c r="Y56" s="50">
        <f t="shared" si="5"/>
        <v>239631666</v>
      </c>
      <c r="Z56" s="51">
        <f>+IF(X56&lt;&gt;0,+(Y56/X56)*100,0)</f>
        <v>134.00261253788352</v>
      </c>
      <c r="AA56" s="48">
        <f>SUM(AA53:AA55)</f>
        <v>715307333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707155429</v>
      </c>
      <c r="D59" s="65">
        <f>SUM(D56:D58)</f>
        <v>0</v>
      </c>
      <c r="E59" s="66">
        <f t="shared" si="6"/>
        <v>715307333</v>
      </c>
      <c r="F59" s="67">
        <f t="shared" si="6"/>
        <v>715307333</v>
      </c>
      <c r="G59" s="67">
        <f t="shared" si="6"/>
        <v>435854182</v>
      </c>
      <c r="H59" s="67">
        <f t="shared" si="6"/>
        <v>24041173</v>
      </c>
      <c r="I59" s="67">
        <f t="shared" si="6"/>
        <v>-41437574</v>
      </c>
      <c r="J59" s="67">
        <f t="shared" si="6"/>
        <v>418457781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418457781</v>
      </c>
      <c r="X59" s="67">
        <f t="shared" si="6"/>
        <v>178826115</v>
      </c>
      <c r="Y59" s="67">
        <f t="shared" si="6"/>
        <v>239631666</v>
      </c>
      <c r="Z59" s="68">
        <f>+IF(X59&lt;&gt;0,+(Y59/X59)*100,0)</f>
        <v>134.00261253788352</v>
      </c>
      <c r="AA59" s="65">
        <f>SUM(AA56:AA58)</f>
        <v>715307333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2340744746</v>
      </c>
      <c r="D9" s="20"/>
      <c r="E9" s="21">
        <v>2571163000</v>
      </c>
      <c r="F9" s="22">
        <v>2571163000</v>
      </c>
      <c r="G9" s="22">
        <v>235527649</v>
      </c>
      <c r="H9" s="22">
        <v>239843331</v>
      </c>
      <c r="I9" s="22">
        <v>245534765</v>
      </c>
      <c r="J9" s="22">
        <v>720905745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720905745</v>
      </c>
      <c r="X9" s="22">
        <v>645201006</v>
      </c>
      <c r="Y9" s="22">
        <v>75704739</v>
      </c>
      <c r="Z9" s="23">
        <v>11.733512238200076</v>
      </c>
      <c r="AA9" s="20">
        <v>2571163000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133000</v>
      </c>
      <c r="F10" s="22">
        <v>133000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3315</v>
      </c>
      <c r="Y10" s="22">
        <v>-3315</v>
      </c>
      <c r="Z10" s="23">
        <v>-100</v>
      </c>
      <c r="AA10" s="20">
        <v>133000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29639000</v>
      </c>
      <c r="F13" s="22">
        <v>29639000</v>
      </c>
      <c r="G13" s="22">
        <v>3709708</v>
      </c>
      <c r="H13" s="22">
        <v>3133453</v>
      </c>
      <c r="I13" s="22">
        <v>4305422</v>
      </c>
      <c r="J13" s="22">
        <v>11148583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11148583</v>
      </c>
      <c r="X13" s="22">
        <v>7409997</v>
      </c>
      <c r="Y13" s="22">
        <v>3738586</v>
      </c>
      <c r="Z13" s="23">
        <v>50.453272788099646</v>
      </c>
      <c r="AA13" s="20">
        <v>29639000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130</v>
      </c>
      <c r="I19" s="22"/>
      <c r="J19" s="22">
        <v>130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130</v>
      </c>
      <c r="X19" s="22"/>
      <c r="Y19" s="22">
        <v>130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108839499</v>
      </c>
      <c r="H25" s="22">
        <v>108839499</v>
      </c>
      <c r="I25" s="22">
        <v>108839499</v>
      </c>
      <c r="J25" s="22">
        <v>326518497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326518497</v>
      </c>
      <c r="X25" s="22"/>
      <c r="Y25" s="22">
        <v>326518497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>
        <v>335</v>
      </c>
      <c r="H31" s="22"/>
      <c r="I31" s="26"/>
      <c r="J31" s="22">
        <v>335</v>
      </c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>
        <v>335</v>
      </c>
      <c r="X31" s="22"/>
      <c r="Y31" s="22">
        <v>335</v>
      </c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2340744746</v>
      </c>
      <c r="D32" s="29">
        <f t="shared" ref="D32:Y32" si="0">SUM(D6:D31)</f>
        <v>0</v>
      </c>
      <c r="E32" s="30">
        <f t="shared" si="0"/>
        <v>2600935000</v>
      </c>
      <c r="F32" s="31">
        <f t="shared" si="0"/>
        <v>2600935000</v>
      </c>
      <c r="G32" s="31">
        <f t="shared" si="0"/>
        <v>348077191</v>
      </c>
      <c r="H32" s="31">
        <f t="shared" si="0"/>
        <v>351816413</v>
      </c>
      <c r="I32" s="31">
        <f t="shared" si="0"/>
        <v>358679686</v>
      </c>
      <c r="J32" s="31">
        <f t="shared" si="0"/>
        <v>1058573290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1058573290</v>
      </c>
      <c r="X32" s="31">
        <f t="shared" si="0"/>
        <v>652614318</v>
      </c>
      <c r="Y32" s="31">
        <f t="shared" si="0"/>
        <v>405958972</v>
      </c>
      <c r="Z32" s="32">
        <f>+IF(X32&lt;&gt;0,+(Y32/X32)*100,0)</f>
        <v>62.205036083808388</v>
      </c>
      <c r="AA32" s="29">
        <f>SUM(AA6:AA31)</f>
        <v>2600935000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23957439</v>
      </c>
      <c r="D34" s="20"/>
      <c r="E34" s="21">
        <v>1398793000</v>
      </c>
      <c r="F34" s="22">
        <v>1398793000</v>
      </c>
      <c r="G34" s="22">
        <v>120773353</v>
      </c>
      <c r="H34" s="22">
        <v>113304562</v>
      </c>
      <c r="I34" s="22">
        <v>117700804</v>
      </c>
      <c r="J34" s="22">
        <v>351778719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351778719</v>
      </c>
      <c r="X34" s="22">
        <v>338762887</v>
      </c>
      <c r="Y34" s="22">
        <v>13015832</v>
      </c>
      <c r="Z34" s="23">
        <v>3.8421658627557984</v>
      </c>
      <c r="AA34" s="20">
        <v>1398793000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56822827</v>
      </c>
      <c r="D37" s="20"/>
      <c r="E37" s="21">
        <v>110551000</v>
      </c>
      <c r="F37" s="22">
        <v>110551000</v>
      </c>
      <c r="G37" s="22">
        <v>5395064</v>
      </c>
      <c r="H37" s="22">
        <v>10446378</v>
      </c>
      <c r="I37" s="22">
        <v>6477819</v>
      </c>
      <c r="J37" s="22">
        <v>22319261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22319261</v>
      </c>
      <c r="X37" s="22">
        <v>26467632</v>
      </c>
      <c r="Y37" s="22">
        <v>-4148371</v>
      </c>
      <c r="Z37" s="23">
        <v>-15.673374180206224</v>
      </c>
      <c r="AA37" s="20">
        <v>110551000</v>
      </c>
    </row>
    <row r="38" spans="1:27" ht="13.5" x14ac:dyDescent="0.25">
      <c r="A38" s="19" t="s">
        <v>64</v>
      </c>
      <c r="B38" s="15" t="s">
        <v>32</v>
      </c>
      <c r="C38" s="20">
        <v>415310987</v>
      </c>
      <c r="D38" s="20"/>
      <c r="E38" s="21">
        <v>627080000</v>
      </c>
      <c r="F38" s="22">
        <v>627080000</v>
      </c>
      <c r="G38" s="22">
        <v>52256662</v>
      </c>
      <c r="H38" s="22">
        <v>52256662</v>
      </c>
      <c r="I38" s="22">
        <v>52256662</v>
      </c>
      <c r="J38" s="22">
        <v>156769986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156769986</v>
      </c>
      <c r="X38" s="22">
        <v>156767997</v>
      </c>
      <c r="Y38" s="22">
        <v>1989</v>
      </c>
      <c r="Z38" s="23"/>
      <c r="AA38" s="20">
        <v>627080000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66793000</v>
      </c>
      <c r="F39" s="22">
        <v>66793000</v>
      </c>
      <c r="G39" s="22">
        <v>5686067</v>
      </c>
      <c r="H39" s="22">
        <v>5785124</v>
      </c>
      <c r="I39" s="22">
        <v>5736153</v>
      </c>
      <c r="J39" s="22">
        <v>17207344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17207344</v>
      </c>
      <c r="X39" s="22">
        <v>14877888</v>
      </c>
      <c r="Y39" s="22">
        <v>2329456</v>
      </c>
      <c r="Z39" s="23">
        <v>15.657168544352531</v>
      </c>
      <c r="AA39" s="20">
        <v>66793000</v>
      </c>
    </row>
    <row r="40" spans="1:27" ht="13.5" x14ac:dyDescent="0.25">
      <c r="A40" s="19" t="s">
        <v>40</v>
      </c>
      <c r="B40" s="15" t="s">
        <v>32</v>
      </c>
      <c r="C40" s="20">
        <v>38380410</v>
      </c>
      <c r="D40" s="20"/>
      <c r="E40" s="21"/>
      <c r="F40" s="22"/>
      <c r="G40" s="22"/>
      <c r="H40" s="22"/>
      <c r="I40" s="22">
        <v>14413854</v>
      </c>
      <c r="J40" s="22">
        <v>14413854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14413854</v>
      </c>
      <c r="X40" s="22"/>
      <c r="Y40" s="22">
        <v>14413854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64767470</v>
      </c>
      <c r="D41" s="20"/>
      <c r="E41" s="21">
        <v>74043000</v>
      </c>
      <c r="F41" s="22">
        <v>74043000</v>
      </c>
      <c r="G41" s="22">
        <v>9189083</v>
      </c>
      <c r="H41" s="22">
        <v>859107</v>
      </c>
      <c r="I41" s="22">
        <v>2742140</v>
      </c>
      <c r="J41" s="22">
        <v>12790330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12790330</v>
      </c>
      <c r="X41" s="22">
        <v>16008301</v>
      </c>
      <c r="Y41" s="22">
        <v>-3217971</v>
      </c>
      <c r="Z41" s="23">
        <v>-20.101889638381987</v>
      </c>
      <c r="AA41" s="20">
        <v>74043000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213648361</v>
      </c>
      <c r="D44" s="20"/>
      <c r="E44" s="21">
        <v>1167134000</v>
      </c>
      <c r="F44" s="22">
        <v>1167134000</v>
      </c>
      <c r="G44" s="22">
        <v>99440731</v>
      </c>
      <c r="H44" s="22">
        <v>100734091</v>
      </c>
      <c r="I44" s="22">
        <v>118466335</v>
      </c>
      <c r="J44" s="22">
        <v>318641157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318641157</v>
      </c>
      <c r="X44" s="22">
        <v>282226551</v>
      </c>
      <c r="Y44" s="22">
        <v>36414606</v>
      </c>
      <c r="Z44" s="23">
        <v>12.902615246855353</v>
      </c>
      <c r="AA44" s="20">
        <v>1167134000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812887494</v>
      </c>
      <c r="D47" s="29">
        <f t="shared" ref="D47:Y47" si="1">SUM(D34:D46)</f>
        <v>0</v>
      </c>
      <c r="E47" s="30">
        <f t="shared" si="1"/>
        <v>3444394000</v>
      </c>
      <c r="F47" s="31">
        <f t="shared" si="1"/>
        <v>3444394000</v>
      </c>
      <c r="G47" s="31">
        <f t="shared" si="1"/>
        <v>292740960</v>
      </c>
      <c r="H47" s="31">
        <f t="shared" si="1"/>
        <v>283385924</v>
      </c>
      <c r="I47" s="31">
        <f t="shared" si="1"/>
        <v>317793767</v>
      </c>
      <c r="J47" s="31">
        <f t="shared" si="1"/>
        <v>893920651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893920651</v>
      </c>
      <c r="X47" s="31">
        <f t="shared" si="1"/>
        <v>835111256</v>
      </c>
      <c r="Y47" s="31">
        <f t="shared" si="1"/>
        <v>58809395</v>
      </c>
      <c r="Z47" s="32">
        <f>+IF(X47&lt;&gt;0,+(Y47/X47)*100,0)</f>
        <v>7.0421030224983578</v>
      </c>
      <c r="AA47" s="29">
        <f>SUM(AA34:AA46)</f>
        <v>3444394000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1527857252</v>
      </c>
      <c r="D48" s="39">
        <f t="shared" si="2"/>
        <v>0</v>
      </c>
      <c r="E48" s="40">
        <f t="shared" si="2"/>
        <v>-843459000</v>
      </c>
      <c r="F48" s="41">
        <f t="shared" si="2"/>
        <v>-843459000</v>
      </c>
      <c r="G48" s="41">
        <f t="shared" si="2"/>
        <v>55336231</v>
      </c>
      <c r="H48" s="41">
        <f t="shared" si="2"/>
        <v>68430489</v>
      </c>
      <c r="I48" s="41">
        <f t="shared" si="2"/>
        <v>40885919</v>
      </c>
      <c r="J48" s="41">
        <f t="shared" si="2"/>
        <v>164652639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164652639</v>
      </c>
      <c r="X48" s="41">
        <f t="shared" si="2"/>
        <v>-182496938</v>
      </c>
      <c r="Y48" s="41">
        <f t="shared" si="2"/>
        <v>347149577</v>
      </c>
      <c r="Z48" s="42">
        <f>+IF(X48&lt;&gt;0,+(Y48/X48)*100,0)</f>
        <v>-190.22213786403364</v>
      </c>
      <c r="AA48" s="39">
        <f>+AA32-AA47</f>
        <v>-843459000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1527857252</v>
      </c>
      <c r="D51" s="48">
        <f t="shared" si="3"/>
        <v>0</v>
      </c>
      <c r="E51" s="49">
        <f t="shared" si="3"/>
        <v>-843459000</v>
      </c>
      <c r="F51" s="50">
        <f t="shared" si="3"/>
        <v>-843459000</v>
      </c>
      <c r="G51" s="50">
        <f t="shared" si="3"/>
        <v>55336231</v>
      </c>
      <c r="H51" s="50">
        <f t="shared" si="3"/>
        <v>68430489</v>
      </c>
      <c r="I51" s="50">
        <f t="shared" si="3"/>
        <v>40885919</v>
      </c>
      <c r="J51" s="50">
        <f t="shared" si="3"/>
        <v>164652639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164652639</v>
      </c>
      <c r="X51" s="50">
        <f t="shared" si="3"/>
        <v>-182496938</v>
      </c>
      <c r="Y51" s="50">
        <f t="shared" si="3"/>
        <v>347149577</v>
      </c>
      <c r="Z51" s="51">
        <f>+IF(X51&lt;&gt;0,+(Y51/X51)*100,0)</f>
        <v>-190.22213786403364</v>
      </c>
      <c r="AA51" s="48">
        <f>SUM(AA48:AA50)</f>
        <v>-843459000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1527857252</v>
      </c>
      <c r="D53" s="54">
        <f>+D51-D52</f>
        <v>0</v>
      </c>
      <c r="E53" s="55">
        <f t="shared" si="4"/>
        <v>-843459000</v>
      </c>
      <c r="F53" s="56">
        <f t="shared" si="4"/>
        <v>-843459000</v>
      </c>
      <c r="G53" s="56">
        <f t="shared" si="4"/>
        <v>55336231</v>
      </c>
      <c r="H53" s="56">
        <f t="shared" si="4"/>
        <v>68430489</v>
      </c>
      <c r="I53" s="56">
        <f t="shared" si="4"/>
        <v>40885919</v>
      </c>
      <c r="J53" s="56">
        <f t="shared" si="4"/>
        <v>164652639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164652639</v>
      </c>
      <c r="X53" s="56">
        <f t="shared" si="4"/>
        <v>-182496938</v>
      </c>
      <c r="Y53" s="56">
        <f t="shared" si="4"/>
        <v>347149577</v>
      </c>
      <c r="Z53" s="57">
        <f>+IF(X53&lt;&gt;0,+(Y53/X53)*100,0)</f>
        <v>-190.22213786403364</v>
      </c>
      <c r="AA53" s="54">
        <f>+AA51-AA52</f>
        <v>-843459000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1527857252</v>
      </c>
      <c r="D56" s="48">
        <f>SUM(D53:D55)</f>
        <v>0</v>
      </c>
      <c r="E56" s="49">
        <f t="shared" si="5"/>
        <v>-843459000</v>
      </c>
      <c r="F56" s="50">
        <f t="shared" si="5"/>
        <v>-843459000</v>
      </c>
      <c r="G56" s="50">
        <f t="shared" si="5"/>
        <v>55336231</v>
      </c>
      <c r="H56" s="50">
        <f t="shared" si="5"/>
        <v>68430489</v>
      </c>
      <c r="I56" s="50">
        <f t="shared" si="5"/>
        <v>40885919</v>
      </c>
      <c r="J56" s="50">
        <f t="shared" si="5"/>
        <v>164652639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164652639</v>
      </c>
      <c r="X56" s="50">
        <f t="shared" si="5"/>
        <v>-182496938</v>
      </c>
      <c r="Y56" s="50">
        <f t="shared" si="5"/>
        <v>347149577</v>
      </c>
      <c r="Z56" s="51">
        <f>+IF(X56&lt;&gt;0,+(Y56/X56)*100,0)</f>
        <v>-190.22213786403364</v>
      </c>
      <c r="AA56" s="48">
        <f>SUM(AA53:AA55)</f>
        <v>-843459000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1527857252</v>
      </c>
      <c r="D59" s="65">
        <f>SUM(D56:D58)</f>
        <v>0</v>
      </c>
      <c r="E59" s="66">
        <f t="shared" si="6"/>
        <v>-843459000</v>
      </c>
      <c r="F59" s="67">
        <f t="shared" si="6"/>
        <v>-843459000</v>
      </c>
      <c r="G59" s="67">
        <f t="shared" si="6"/>
        <v>55336231</v>
      </c>
      <c r="H59" s="67">
        <f t="shared" si="6"/>
        <v>68430489</v>
      </c>
      <c r="I59" s="67">
        <f t="shared" si="6"/>
        <v>40885919</v>
      </c>
      <c r="J59" s="67">
        <f t="shared" si="6"/>
        <v>164652639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164652639</v>
      </c>
      <c r="X59" s="67">
        <f t="shared" si="6"/>
        <v>-182496938</v>
      </c>
      <c r="Y59" s="67">
        <f t="shared" si="6"/>
        <v>347149577</v>
      </c>
      <c r="Z59" s="68">
        <f>+IF(X59&lt;&gt;0,+(Y59/X59)*100,0)</f>
        <v>-190.22213786403364</v>
      </c>
      <c r="AA59" s="65">
        <f>SUM(AA56:AA58)</f>
        <v>-843459000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1810116273</v>
      </c>
      <c r="F9" s="22">
        <v>1810116273</v>
      </c>
      <c r="G9" s="22"/>
      <c r="H9" s="22"/>
      <c r="I9" s="22">
        <v>660152228</v>
      </c>
      <c r="J9" s="22">
        <v>660152228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660152228</v>
      </c>
      <c r="X9" s="22">
        <v>463737492</v>
      </c>
      <c r="Y9" s="22">
        <v>196414736</v>
      </c>
      <c r="Z9" s="23">
        <v>42.354724254212343</v>
      </c>
      <c r="AA9" s="20">
        <v>1810116273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1308485</v>
      </c>
      <c r="F10" s="22">
        <v>1308485</v>
      </c>
      <c r="G10" s="22"/>
      <c r="H10" s="22"/>
      <c r="I10" s="22">
        <v>17846</v>
      </c>
      <c r="J10" s="22">
        <v>17846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17846</v>
      </c>
      <c r="X10" s="22">
        <v>436161</v>
      </c>
      <c r="Y10" s="22">
        <v>-418315</v>
      </c>
      <c r="Z10" s="23">
        <v>-95.908391626028006</v>
      </c>
      <c r="AA10" s="20">
        <v>1308485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1266</v>
      </c>
      <c r="F13" s="22">
        <v>1266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423</v>
      </c>
      <c r="Y13" s="22">
        <v>-423</v>
      </c>
      <c r="Z13" s="23">
        <v>-100</v>
      </c>
      <c r="AA13" s="20">
        <v>1266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10364</v>
      </c>
      <c r="F17" s="22">
        <v>10364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3456</v>
      </c>
      <c r="Y17" s="22">
        <v>-3456</v>
      </c>
      <c r="Z17" s="23">
        <v>-100</v>
      </c>
      <c r="AA17" s="20">
        <v>10364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350956</v>
      </c>
      <c r="F19" s="22">
        <v>350956</v>
      </c>
      <c r="G19" s="22"/>
      <c r="H19" s="22"/>
      <c r="I19" s="22">
        <v>3984</v>
      </c>
      <c r="J19" s="22">
        <v>3984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3984</v>
      </c>
      <c r="X19" s="22">
        <v>116985</v>
      </c>
      <c r="Y19" s="22">
        <v>-113001</v>
      </c>
      <c r="Z19" s="23">
        <v>-96.594435183997945</v>
      </c>
      <c r="AA19" s="20">
        <v>350956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13980000</v>
      </c>
      <c r="F25" s="22">
        <v>13980000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13980000</v>
      </c>
      <c r="Y25" s="22">
        <v>-13980000</v>
      </c>
      <c r="Z25" s="23">
        <v>-100</v>
      </c>
      <c r="AA25" s="20">
        <v>13980000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1825767344</v>
      </c>
      <c r="F32" s="31">
        <f t="shared" si="0"/>
        <v>1825767344</v>
      </c>
      <c r="G32" s="31">
        <f t="shared" si="0"/>
        <v>0</v>
      </c>
      <c r="H32" s="31">
        <f t="shared" si="0"/>
        <v>0</v>
      </c>
      <c r="I32" s="31">
        <f t="shared" si="0"/>
        <v>660174058</v>
      </c>
      <c r="J32" s="31">
        <f t="shared" si="0"/>
        <v>660174058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660174058</v>
      </c>
      <c r="X32" s="31">
        <f t="shared" si="0"/>
        <v>478274517</v>
      </c>
      <c r="Y32" s="31">
        <f t="shared" si="0"/>
        <v>181899541</v>
      </c>
      <c r="Z32" s="32">
        <f>+IF(X32&lt;&gt;0,+(Y32/X32)*100,0)</f>
        <v>38.032455114057434</v>
      </c>
      <c r="AA32" s="29">
        <f>SUM(AA6:AA31)</f>
        <v>1825767344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437287647</v>
      </c>
      <c r="F34" s="22">
        <v>437287647</v>
      </c>
      <c r="G34" s="22"/>
      <c r="H34" s="22"/>
      <c r="I34" s="22">
        <v>110155931</v>
      </c>
      <c r="J34" s="22">
        <v>110155931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110155931</v>
      </c>
      <c r="X34" s="22">
        <v>102362052</v>
      </c>
      <c r="Y34" s="22">
        <v>7793879</v>
      </c>
      <c r="Z34" s="23">
        <v>7.6140316139813216</v>
      </c>
      <c r="AA34" s="20">
        <v>437287647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4292116</v>
      </c>
      <c r="F37" s="22">
        <v>4292116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874099</v>
      </c>
      <c r="Y37" s="22">
        <v>-874099</v>
      </c>
      <c r="Z37" s="23">
        <v>-100</v>
      </c>
      <c r="AA37" s="20">
        <v>4292116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342000915</v>
      </c>
      <c r="F38" s="22">
        <v>342000915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100061323</v>
      </c>
      <c r="Y38" s="22">
        <v>-100061323</v>
      </c>
      <c r="Z38" s="23">
        <v>-100</v>
      </c>
      <c r="AA38" s="20">
        <v>342000915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37119127</v>
      </c>
      <c r="F39" s="22">
        <v>37119127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9279774</v>
      </c>
      <c r="Y39" s="22">
        <v>-9279774</v>
      </c>
      <c r="Z39" s="23">
        <v>-100</v>
      </c>
      <c r="AA39" s="20">
        <v>37119127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72845847</v>
      </c>
      <c r="F40" s="22">
        <v>72845847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72845847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600781889</v>
      </c>
      <c r="F41" s="22">
        <v>600781889</v>
      </c>
      <c r="G41" s="22"/>
      <c r="H41" s="22"/>
      <c r="I41" s="22">
        <v>10338715</v>
      </c>
      <c r="J41" s="22">
        <v>10338715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10338715</v>
      </c>
      <c r="X41" s="22">
        <v>196178967</v>
      </c>
      <c r="Y41" s="22">
        <v>-185840252</v>
      </c>
      <c r="Z41" s="23">
        <v>-94.729957467866583</v>
      </c>
      <c r="AA41" s="20">
        <v>600781889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69201790</v>
      </c>
      <c r="F44" s="22">
        <v>69201790</v>
      </c>
      <c r="G44" s="22"/>
      <c r="H44" s="22"/>
      <c r="I44" s="22">
        <v>7882673</v>
      </c>
      <c r="J44" s="22">
        <v>7882673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7882673</v>
      </c>
      <c r="X44" s="22">
        <v>21977684</v>
      </c>
      <c r="Y44" s="22">
        <v>-14095011</v>
      </c>
      <c r="Z44" s="23">
        <v>-64.133286291676598</v>
      </c>
      <c r="AA44" s="20">
        <v>69201790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1563529331</v>
      </c>
      <c r="F47" s="31">
        <f t="shared" si="1"/>
        <v>1563529331</v>
      </c>
      <c r="G47" s="31">
        <f t="shared" si="1"/>
        <v>0</v>
      </c>
      <c r="H47" s="31">
        <f t="shared" si="1"/>
        <v>0</v>
      </c>
      <c r="I47" s="31">
        <f t="shared" si="1"/>
        <v>128377319</v>
      </c>
      <c r="J47" s="31">
        <f t="shared" si="1"/>
        <v>128377319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128377319</v>
      </c>
      <c r="X47" s="31">
        <f t="shared" si="1"/>
        <v>430733899</v>
      </c>
      <c r="Y47" s="31">
        <f t="shared" si="1"/>
        <v>-302356580</v>
      </c>
      <c r="Z47" s="32">
        <f>+IF(X47&lt;&gt;0,+(Y47/X47)*100,0)</f>
        <v>-70.195677819172531</v>
      </c>
      <c r="AA47" s="29">
        <f>SUM(AA34:AA46)</f>
        <v>1563529331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262238013</v>
      </c>
      <c r="F48" s="41">
        <f t="shared" si="2"/>
        <v>262238013</v>
      </c>
      <c r="G48" s="41">
        <f t="shared" si="2"/>
        <v>0</v>
      </c>
      <c r="H48" s="41">
        <f t="shared" si="2"/>
        <v>0</v>
      </c>
      <c r="I48" s="41">
        <f t="shared" si="2"/>
        <v>531796739</v>
      </c>
      <c r="J48" s="41">
        <f t="shared" si="2"/>
        <v>531796739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531796739</v>
      </c>
      <c r="X48" s="41">
        <f t="shared" si="2"/>
        <v>47540618</v>
      </c>
      <c r="Y48" s="41">
        <f t="shared" si="2"/>
        <v>484256121</v>
      </c>
      <c r="Z48" s="42">
        <f>+IF(X48&lt;&gt;0,+(Y48/X48)*100,0)</f>
        <v>1018.6155362978243</v>
      </c>
      <c r="AA48" s="39">
        <f>+AA32-AA47</f>
        <v>262238013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17500000</v>
      </c>
      <c r="F49" s="22">
        <v>17500000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938846</v>
      </c>
      <c r="Y49" s="22">
        <v>-938846</v>
      </c>
      <c r="Z49" s="23">
        <v>-100</v>
      </c>
      <c r="AA49" s="20">
        <v>17500000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279738013</v>
      </c>
      <c r="F51" s="50">
        <f t="shared" si="3"/>
        <v>279738013</v>
      </c>
      <c r="G51" s="50">
        <f t="shared" si="3"/>
        <v>0</v>
      </c>
      <c r="H51" s="50">
        <f t="shared" si="3"/>
        <v>0</v>
      </c>
      <c r="I51" s="50">
        <f t="shared" si="3"/>
        <v>531796739</v>
      </c>
      <c r="J51" s="50">
        <f t="shared" si="3"/>
        <v>531796739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531796739</v>
      </c>
      <c r="X51" s="50">
        <f t="shared" si="3"/>
        <v>48479464</v>
      </c>
      <c r="Y51" s="50">
        <f t="shared" si="3"/>
        <v>483317275</v>
      </c>
      <c r="Z51" s="51">
        <f>+IF(X51&lt;&gt;0,+(Y51/X51)*100,0)</f>
        <v>996.95259625807751</v>
      </c>
      <c r="AA51" s="48">
        <f>SUM(AA48:AA50)</f>
        <v>279738013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279738013</v>
      </c>
      <c r="F53" s="56">
        <f t="shared" si="4"/>
        <v>279738013</v>
      </c>
      <c r="G53" s="56">
        <f t="shared" si="4"/>
        <v>0</v>
      </c>
      <c r="H53" s="56">
        <f t="shared" si="4"/>
        <v>0</v>
      </c>
      <c r="I53" s="56">
        <f t="shared" si="4"/>
        <v>531796739</v>
      </c>
      <c r="J53" s="56">
        <f t="shared" si="4"/>
        <v>531796739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531796739</v>
      </c>
      <c r="X53" s="56">
        <f t="shared" si="4"/>
        <v>48479464</v>
      </c>
      <c r="Y53" s="56">
        <f t="shared" si="4"/>
        <v>483317275</v>
      </c>
      <c r="Z53" s="57">
        <f>+IF(X53&lt;&gt;0,+(Y53/X53)*100,0)</f>
        <v>996.95259625807751</v>
      </c>
      <c r="AA53" s="54">
        <f>+AA51-AA52</f>
        <v>279738013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279738013</v>
      </c>
      <c r="F56" s="50">
        <f t="shared" si="5"/>
        <v>279738013</v>
      </c>
      <c r="G56" s="50">
        <f t="shared" si="5"/>
        <v>0</v>
      </c>
      <c r="H56" s="50">
        <f t="shared" si="5"/>
        <v>0</v>
      </c>
      <c r="I56" s="50">
        <f t="shared" si="5"/>
        <v>531796739</v>
      </c>
      <c r="J56" s="50">
        <f t="shared" si="5"/>
        <v>531796739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531796739</v>
      </c>
      <c r="X56" s="50">
        <f t="shared" si="5"/>
        <v>48479464</v>
      </c>
      <c r="Y56" s="50">
        <f t="shared" si="5"/>
        <v>483317275</v>
      </c>
      <c r="Z56" s="51">
        <f>+IF(X56&lt;&gt;0,+(Y56/X56)*100,0)</f>
        <v>996.95259625807751</v>
      </c>
      <c r="AA56" s="48">
        <f>SUM(AA53:AA55)</f>
        <v>279738013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279738013</v>
      </c>
      <c r="F59" s="67">
        <f t="shared" si="6"/>
        <v>279738013</v>
      </c>
      <c r="G59" s="67">
        <f t="shared" si="6"/>
        <v>0</v>
      </c>
      <c r="H59" s="67">
        <f t="shared" si="6"/>
        <v>0</v>
      </c>
      <c r="I59" s="67">
        <f t="shared" si="6"/>
        <v>531796739</v>
      </c>
      <c r="J59" s="67">
        <f t="shared" si="6"/>
        <v>531796739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531796739</v>
      </c>
      <c r="X59" s="67">
        <f t="shared" si="6"/>
        <v>48479464</v>
      </c>
      <c r="Y59" s="67">
        <f t="shared" si="6"/>
        <v>483317275</v>
      </c>
      <c r="Z59" s="68">
        <f>+IF(X59&lt;&gt;0,+(Y59/X59)*100,0)</f>
        <v>996.95259625807751</v>
      </c>
      <c r="AA59" s="65">
        <f>SUM(AA56:AA58)</f>
        <v>279738013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179658535</v>
      </c>
      <c r="D9" s="20"/>
      <c r="E9" s="21">
        <v>229282678</v>
      </c>
      <c r="F9" s="22">
        <v>229282678</v>
      </c>
      <c r="G9" s="22">
        <v>16069204</v>
      </c>
      <c r="H9" s="22">
        <v>15630616</v>
      </c>
      <c r="I9" s="22">
        <v>15649203</v>
      </c>
      <c r="J9" s="22">
        <v>47349023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47349023</v>
      </c>
      <c r="X9" s="22">
        <v>57320661</v>
      </c>
      <c r="Y9" s="22">
        <v>-9971638</v>
      </c>
      <c r="Z9" s="23">
        <v>-17.396236934532212</v>
      </c>
      <c r="AA9" s="20">
        <v>229282678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6308285</v>
      </c>
      <c r="D13" s="20"/>
      <c r="E13" s="21">
        <v>5846769</v>
      </c>
      <c r="F13" s="22">
        <v>5846769</v>
      </c>
      <c r="G13" s="22">
        <v>466178</v>
      </c>
      <c r="H13" s="22">
        <v>619409</v>
      </c>
      <c r="I13" s="22">
        <v>642455</v>
      </c>
      <c r="J13" s="22">
        <v>1728042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1728042</v>
      </c>
      <c r="X13" s="22">
        <v>1461690</v>
      </c>
      <c r="Y13" s="22">
        <v>266352</v>
      </c>
      <c r="Z13" s="23">
        <v>18.222194856638549</v>
      </c>
      <c r="AA13" s="20">
        <v>5846769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35911</v>
      </c>
      <c r="D25" s="20"/>
      <c r="E25" s="21">
        <v>198314380</v>
      </c>
      <c r="F25" s="22">
        <v>198314380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49578594</v>
      </c>
      <c r="Y25" s="22">
        <v>-49578594</v>
      </c>
      <c r="Z25" s="23">
        <v>-100</v>
      </c>
      <c r="AA25" s="20">
        <v>198314380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186002731</v>
      </c>
      <c r="D32" s="29">
        <f t="shared" ref="D32:Y32" si="0">SUM(D6:D31)</f>
        <v>0</v>
      </c>
      <c r="E32" s="30">
        <f t="shared" si="0"/>
        <v>433443827</v>
      </c>
      <c r="F32" s="31">
        <f t="shared" si="0"/>
        <v>433443827</v>
      </c>
      <c r="G32" s="31">
        <f t="shared" si="0"/>
        <v>16535382</v>
      </c>
      <c r="H32" s="31">
        <f t="shared" si="0"/>
        <v>16250025</v>
      </c>
      <c r="I32" s="31">
        <f t="shared" si="0"/>
        <v>16291658</v>
      </c>
      <c r="J32" s="31">
        <f t="shared" si="0"/>
        <v>49077065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49077065</v>
      </c>
      <c r="X32" s="31">
        <f t="shared" si="0"/>
        <v>108360945</v>
      </c>
      <c r="Y32" s="31">
        <f t="shared" si="0"/>
        <v>-59283880</v>
      </c>
      <c r="Z32" s="32">
        <f>+IF(X32&lt;&gt;0,+(Y32/X32)*100,0)</f>
        <v>-54.709637314440187</v>
      </c>
      <c r="AA32" s="29">
        <f>SUM(AA6:AA31)</f>
        <v>433443827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83116566</v>
      </c>
      <c r="D34" s="20"/>
      <c r="E34" s="21">
        <v>88001748</v>
      </c>
      <c r="F34" s="22">
        <v>88001748</v>
      </c>
      <c r="G34" s="22">
        <v>7727317</v>
      </c>
      <c r="H34" s="22">
        <v>7186945</v>
      </c>
      <c r="I34" s="22">
        <v>7293884</v>
      </c>
      <c r="J34" s="22">
        <v>22208146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22208146</v>
      </c>
      <c r="X34" s="22">
        <v>22000506</v>
      </c>
      <c r="Y34" s="22">
        <v>207640</v>
      </c>
      <c r="Z34" s="23">
        <v>0.9437964744992684</v>
      </c>
      <c r="AA34" s="20">
        <v>88001748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541742</v>
      </c>
      <c r="D37" s="20"/>
      <c r="E37" s="21">
        <v>575381</v>
      </c>
      <c r="F37" s="22">
        <v>575381</v>
      </c>
      <c r="G37" s="22"/>
      <c r="H37" s="22">
        <v>17610</v>
      </c>
      <c r="I37" s="22">
        <v>5217</v>
      </c>
      <c r="J37" s="22">
        <v>22827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22827</v>
      </c>
      <c r="X37" s="22">
        <v>143850</v>
      </c>
      <c r="Y37" s="22">
        <v>-121023</v>
      </c>
      <c r="Z37" s="23">
        <v>-84.131386861313871</v>
      </c>
      <c r="AA37" s="20">
        <v>575381</v>
      </c>
    </row>
    <row r="38" spans="1:27" ht="13.5" x14ac:dyDescent="0.25">
      <c r="A38" s="19" t="s">
        <v>64</v>
      </c>
      <c r="B38" s="15" t="s">
        <v>32</v>
      </c>
      <c r="C38" s="20">
        <v>92864754</v>
      </c>
      <c r="D38" s="20"/>
      <c r="E38" s="21">
        <v>119050541</v>
      </c>
      <c r="F38" s="22">
        <v>119050541</v>
      </c>
      <c r="G38" s="22"/>
      <c r="H38" s="22"/>
      <c r="I38" s="22">
        <v>23216188</v>
      </c>
      <c r="J38" s="22">
        <v>23216188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23216188</v>
      </c>
      <c r="X38" s="22">
        <v>29762637</v>
      </c>
      <c r="Y38" s="22">
        <v>-6546449</v>
      </c>
      <c r="Z38" s="23">
        <v>-21.995527479638312</v>
      </c>
      <c r="AA38" s="20">
        <v>119050541</v>
      </c>
    </row>
    <row r="39" spans="1:27" ht="13.5" x14ac:dyDescent="0.25">
      <c r="A39" s="19" t="s">
        <v>65</v>
      </c>
      <c r="B39" s="15" t="s">
        <v>32</v>
      </c>
      <c r="C39" s="20">
        <v>8137213</v>
      </c>
      <c r="D39" s="20"/>
      <c r="E39" s="21">
        <v>4685552</v>
      </c>
      <c r="F39" s="22">
        <v>4685552</v>
      </c>
      <c r="G39" s="22">
        <v>278176</v>
      </c>
      <c r="H39" s="22"/>
      <c r="I39" s="22">
        <v>556351</v>
      </c>
      <c r="J39" s="22">
        <v>834527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834527</v>
      </c>
      <c r="X39" s="22">
        <v>1171404</v>
      </c>
      <c r="Y39" s="22">
        <v>-336877</v>
      </c>
      <c r="Z39" s="23">
        <v>-28.758395907816602</v>
      </c>
      <c r="AA39" s="20">
        <v>4685552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9946221</v>
      </c>
      <c r="D41" s="20"/>
      <c r="E41" s="21">
        <v>5000000</v>
      </c>
      <c r="F41" s="22">
        <v>5000000</v>
      </c>
      <c r="G41" s="22"/>
      <c r="H41" s="22"/>
      <c r="I41" s="22">
        <v>722389</v>
      </c>
      <c r="J41" s="22">
        <v>722389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722389</v>
      </c>
      <c r="X41" s="22">
        <v>1250001</v>
      </c>
      <c r="Y41" s="22">
        <v>-527612</v>
      </c>
      <c r="Z41" s="23">
        <v>-42.208926232859014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22822924</v>
      </c>
      <c r="D44" s="20"/>
      <c r="E44" s="21">
        <v>5791009</v>
      </c>
      <c r="F44" s="22">
        <v>5791009</v>
      </c>
      <c r="G44" s="22">
        <v>65045</v>
      </c>
      <c r="H44" s="22">
        <v>2075243</v>
      </c>
      <c r="I44" s="22">
        <v>95150</v>
      </c>
      <c r="J44" s="22">
        <v>2235438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2235438</v>
      </c>
      <c r="X44" s="22">
        <v>1447758</v>
      </c>
      <c r="Y44" s="22">
        <v>787680</v>
      </c>
      <c r="Z44" s="23">
        <v>54.406882918277773</v>
      </c>
      <c r="AA44" s="20">
        <v>5791009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217429420</v>
      </c>
      <c r="D47" s="29">
        <f t="shared" ref="D47:Y47" si="1">SUM(D34:D46)</f>
        <v>0</v>
      </c>
      <c r="E47" s="30">
        <f t="shared" si="1"/>
        <v>223104231</v>
      </c>
      <c r="F47" s="31">
        <f t="shared" si="1"/>
        <v>223104231</v>
      </c>
      <c r="G47" s="31">
        <f t="shared" si="1"/>
        <v>8070538</v>
      </c>
      <c r="H47" s="31">
        <f t="shared" si="1"/>
        <v>9279798</v>
      </c>
      <c r="I47" s="31">
        <f t="shared" si="1"/>
        <v>31889179</v>
      </c>
      <c r="J47" s="31">
        <f t="shared" si="1"/>
        <v>49239515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49239515</v>
      </c>
      <c r="X47" s="31">
        <f t="shared" si="1"/>
        <v>55776156</v>
      </c>
      <c r="Y47" s="31">
        <f t="shared" si="1"/>
        <v>-6536641</v>
      </c>
      <c r="Z47" s="32">
        <f>+IF(X47&lt;&gt;0,+(Y47/X47)*100,0)</f>
        <v>-11.719418240296086</v>
      </c>
      <c r="AA47" s="29">
        <f>SUM(AA34:AA46)</f>
        <v>223104231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-31426689</v>
      </c>
      <c r="D48" s="39">
        <f t="shared" si="2"/>
        <v>0</v>
      </c>
      <c r="E48" s="40">
        <f t="shared" si="2"/>
        <v>210339596</v>
      </c>
      <c r="F48" s="41">
        <f t="shared" si="2"/>
        <v>210339596</v>
      </c>
      <c r="G48" s="41">
        <f t="shared" si="2"/>
        <v>8464844</v>
      </c>
      <c r="H48" s="41">
        <f t="shared" si="2"/>
        <v>6970227</v>
      </c>
      <c r="I48" s="41">
        <f t="shared" si="2"/>
        <v>-15597521</v>
      </c>
      <c r="J48" s="41">
        <f t="shared" si="2"/>
        <v>-162450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-162450</v>
      </c>
      <c r="X48" s="41">
        <f t="shared" si="2"/>
        <v>52584789</v>
      </c>
      <c r="Y48" s="41">
        <f t="shared" si="2"/>
        <v>-52747239</v>
      </c>
      <c r="Z48" s="42">
        <f>+IF(X48&lt;&gt;0,+(Y48/X48)*100,0)</f>
        <v>-100.30892964123142</v>
      </c>
      <c r="AA48" s="39">
        <f>+AA32-AA47</f>
        <v>210339596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-31426689</v>
      </c>
      <c r="D51" s="48">
        <f t="shared" si="3"/>
        <v>0</v>
      </c>
      <c r="E51" s="49">
        <f t="shared" si="3"/>
        <v>210339596</v>
      </c>
      <c r="F51" s="50">
        <f t="shared" si="3"/>
        <v>210339596</v>
      </c>
      <c r="G51" s="50">
        <f t="shared" si="3"/>
        <v>8464844</v>
      </c>
      <c r="H51" s="50">
        <f t="shared" si="3"/>
        <v>6970227</v>
      </c>
      <c r="I51" s="50">
        <f t="shared" si="3"/>
        <v>-15597521</v>
      </c>
      <c r="J51" s="50">
        <f t="shared" si="3"/>
        <v>-162450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-162450</v>
      </c>
      <c r="X51" s="50">
        <f t="shared" si="3"/>
        <v>52584789</v>
      </c>
      <c r="Y51" s="50">
        <f t="shared" si="3"/>
        <v>-52747239</v>
      </c>
      <c r="Z51" s="51">
        <f>+IF(X51&lt;&gt;0,+(Y51/X51)*100,0)</f>
        <v>-100.30892964123142</v>
      </c>
      <c r="AA51" s="48">
        <f>SUM(AA48:AA50)</f>
        <v>210339596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-31426689</v>
      </c>
      <c r="D53" s="54">
        <f>+D51-D52</f>
        <v>0</v>
      </c>
      <c r="E53" s="55">
        <f t="shared" si="4"/>
        <v>210339596</v>
      </c>
      <c r="F53" s="56">
        <f t="shared" si="4"/>
        <v>210339596</v>
      </c>
      <c r="G53" s="56">
        <f t="shared" si="4"/>
        <v>8464844</v>
      </c>
      <c r="H53" s="56">
        <f t="shared" si="4"/>
        <v>6970227</v>
      </c>
      <c r="I53" s="56">
        <f t="shared" si="4"/>
        <v>-15597521</v>
      </c>
      <c r="J53" s="56">
        <f t="shared" si="4"/>
        <v>-162450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-162450</v>
      </c>
      <c r="X53" s="56">
        <f t="shared" si="4"/>
        <v>52584789</v>
      </c>
      <c r="Y53" s="56">
        <f t="shared" si="4"/>
        <v>-52747239</v>
      </c>
      <c r="Z53" s="57">
        <f>+IF(X53&lt;&gt;0,+(Y53/X53)*100,0)</f>
        <v>-100.30892964123142</v>
      </c>
      <c r="AA53" s="54">
        <f>+AA51-AA52</f>
        <v>210339596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-31426689</v>
      </c>
      <c r="D56" s="48">
        <f>SUM(D53:D55)</f>
        <v>0</v>
      </c>
      <c r="E56" s="49">
        <f t="shared" si="5"/>
        <v>210339596</v>
      </c>
      <c r="F56" s="50">
        <f t="shared" si="5"/>
        <v>210339596</v>
      </c>
      <c r="G56" s="50">
        <f t="shared" si="5"/>
        <v>8464844</v>
      </c>
      <c r="H56" s="50">
        <f t="shared" si="5"/>
        <v>6970227</v>
      </c>
      <c r="I56" s="50">
        <f t="shared" si="5"/>
        <v>-15597521</v>
      </c>
      <c r="J56" s="50">
        <f t="shared" si="5"/>
        <v>-162450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-162450</v>
      </c>
      <c r="X56" s="50">
        <f t="shared" si="5"/>
        <v>52584789</v>
      </c>
      <c r="Y56" s="50">
        <f t="shared" si="5"/>
        <v>-52747239</v>
      </c>
      <c r="Z56" s="51">
        <f>+IF(X56&lt;&gt;0,+(Y56/X56)*100,0)</f>
        <v>-100.30892964123142</v>
      </c>
      <c r="AA56" s="48">
        <f>SUM(AA53:AA55)</f>
        <v>210339596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-31426689</v>
      </c>
      <c r="D59" s="65">
        <f>SUM(D56:D58)</f>
        <v>0</v>
      </c>
      <c r="E59" s="66">
        <f t="shared" si="6"/>
        <v>210339596</v>
      </c>
      <c r="F59" s="67">
        <f t="shared" si="6"/>
        <v>210339596</v>
      </c>
      <c r="G59" s="67">
        <f t="shared" si="6"/>
        <v>8464844</v>
      </c>
      <c r="H59" s="67">
        <f t="shared" si="6"/>
        <v>6970227</v>
      </c>
      <c r="I59" s="67">
        <f t="shared" si="6"/>
        <v>-15597521</v>
      </c>
      <c r="J59" s="67">
        <f t="shared" si="6"/>
        <v>-162450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-162450</v>
      </c>
      <c r="X59" s="67">
        <f t="shared" si="6"/>
        <v>52584789</v>
      </c>
      <c r="Y59" s="67">
        <f t="shared" si="6"/>
        <v>-52747239</v>
      </c>
      <c r="Z59" s="68">
        <f>+IF(X59&lt;&gt;0,+(Y59/X59)*100,0)</f>
        <v>-100.30892964123142</v>
      </c>
      <c r="AA59" s="65">
        <f>SUM(AA56:AA58)</f>
        <v>210339596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57489732</v>
      </c>
      <c r="D9" s="20"/>
      <c r="E9" s="21">
        <v>59433009</v>
      </c>
      <c r="F9" s="22">
        <v>59433009</v>
      </c>
      <c r="G9" s="22">
        <v>5436771</v>
      </c>
      <c r="H9" s="22">
        <v>5067306</v>
      </c>
      <c r="I9" s="22">
        <v>5094546</v>
      </c>
      <c r="J9" s="22">
        <v>15598623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15598623</v>
      </c>
      <c r="X9" s="22">
        <v>14858244</v>
      </c>
      <c r="Y9" s="22">
        <v>740379</v>
      </c>
      <c r="Z9" s="23">
        <v>4.9829508789867765</v>
      </c>
      <c r="AA9" s="20">
        <v>59433009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9030152</v>
      </c>
      <c r="D25" s="20"/>
      <c r="E25" s="21">
        <v>9030152</v>
      </c>
      <c r="F25" s="22">
        <v>9030152</v>
      </c>
      <c r="G25" s="22">
        <v>3762549</v>
      </c>
      <c r="H25" s="22"/>
      <c r="I25" s="22"/>
      <c r="J25" s="22">
        <v>3762549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3762549</v>
      </c>
      <c r="X25" s="22">
        <v>2257536</v>
      </c>
      <c r="Y25" s="22">
        <v>1505013</v>
      </c>
      <c r="Z25" s="23">
        <v>66.666179409763572</v>
      </c>
      <c r="AA25" s="20">
        <v>9030152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66519884</v>
      </c>
      <c r="D32" s="29">
        <f t="shared" ref="D32:Y32" si="0">SUM(D6:D31)</f>
        <v>0</v>
      </c>
      <c r="E32" s="30">
        <f t="shared" si="0"/>
        <v>68463161</v>
      </c>
      <c r="F32" s="31">
        <f t="shared" si="0"/>
        <v>68463161</v>
      </c>
      <c r="G32" s="31">
        <f t="shared" si="0"/>
        <v>9199320</v>
      </c>
      <c r="H32" s="31">
        <f t="shared" si="0"/>
        <v>5067306</v>
      </c>
      <c r="I32" s="31">
        <f t="shared" si="0"/>
        <v>5094546</v>
      </c>
      <c r="J32" s="31">
        <f t="shared" si="0"/>
        <v>19361172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19361172</v>
      </c>
      <c r="X32" s="31">
        <f t="shared" si="0"/>
        <v>17115780</v>
      </c>
      <c r="Y32" s="31">
        <f t="shared" si="0"/>
        <v>2245392</v>
      </c>
      <c r="Z32" s="32">
        <f>+IF(X32&lt;&gt;0,+(Y32/X32)*100,0)</f>
        <v>13.118841209690707</v>
      </c>
      <c r="AA32" s="29">
        <f>SUM(AA6:AA31)</f>
        <v>68463161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31382983</v>
      </c>
      <c r="D34" s="20"/>
      <c r="E34" s="21">
        <v>39061871</v>
      </c>
      <c r="F34" s="22">
        <v>39061871</v>
      </c>
      <c r="G34" s="22">
        <v>2789817</v>
      </c>
      <c r="H34" s="22">
        <v>2597389</v>
      </c>
      <c r="I34" s="22">
        <v>2533585</v>
      </c>
      <c r="J34" s="22">
        <v>7920791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7920791</v>
      </c>
      <c r="X34" s="22">
        <v>9765501</v>
      </c>
      <c r="Y34" s="22">
        <v>-1844710</v>
      </c>
      <c r="Z34" s="23">
        <v>-18.890070258556115</v>
      </c>
      <c r="AA34" s="20">
        <v>39061871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6323478</v>
      </c>
      <c r="D37" s="20"/>
      <c r="E37" s="21">
        <v>11475064</v>
      </c>
      <c r="F37" s="22">
        <v>11475064</v>
      </c>
      <c r="G37" s="22">
        <v>500</v>
      </c>
      <c r="H37" s="22">
        <v>4296</v>
      </c>
      <c r="I37" s="22">
        <v>1772943</v>
      </c>
      <c r="J37" s="22">
        <v>1777739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1777739</v>
      </c>
      <c r="X37" s="22">
        <v>2868777</v>
      </c>
      <c r="Y37" s="22">
        <v>-1091038</v>
      </c>
      <c r="Z37" s="23">
        <v>-38.031467764834979</v>
      </c>
      <c r="AA37" s="20">
        <v>11475064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2937578</v>
      </c>
      <c r="F38" s="22">
        <v>2937578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734397</v>
      </c>
      <c r="Y38" s="22">
        <v>-734397</v>
      </c>
      <c r="Z38" s="23">
        <v>-100</v>
      </c>
      <c r="AA38" s="20">
        <v>2937578</v>
      </c>
    </row>
    <row r="39" spans="1:27" ht="13.5" x14ac:dyDescent="0.25">
      <c r="A39" s="19" t="s">
        <v>65</v>
      </c>
      <c r="B39" s="15" t="s">
        <v>32</v>
      </c>
      <c r="C39" s="20">
        <v>-6496248</v>
      </c>
      <c r="D39" s="20"/>
      <c r="E39" s="21">
        <v>5909949</v>
      </c>
      <c r="F39" s="22">
        <v>5909949</v>
      </c>
      <c r="G39" s="22"/>
      <c r="H39" s="22"/>
      <c r="I39" s="22">
        <v>981848</v>
      </c>
      <c r="J39" s="22">
        <v>981848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981848</v>
      </c>
      <c r="X39" s="22">
        <v>1477503</v>
      </c>
      <c r="Y39" s="22">
        <v>-495655</v>
      </c>
      <c r="Z39" s="23">
        <v>-33.546801597018757</v>
      </c>
      <c r="AA39" s="20">
        <v>5909949</v>
      </c>
    </row>
    <row r="40" spans="1:27" ht="13.5" x14ac:dyDescent="0.25">
      <c r="A40" s="19" t="s">
        <v>40</v>
      </c>
      <c r="B40" s="15" t="s">
        <v>32</v>
      </c>
      <c r="C40" s="20">
        <v>8528418</v>
      </c>
      <c r="D40" s="20"/>
      <c r="E40" s="21">
        <v>1576640</v>
      </c>
      <c r="F40" s="22">
        <v>1576640</v>
      </c>
      <c r="G40" s="22">
        <v>74527</v>
      </c>
      <c r="H40" s="22">
        <v>76560</v>
      </c>
      <c r="I40" s="22">
        <v>73243</v>
      </c>
      <c r="J40" s="22">
        <v>224330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224330</v>
      </c>
      <c r="X40" s="22">
        <v>394164</v>
      </c>
      <c r="Y40" s="22">
        <v>-169834</v>
      </c>
      <c r="Z40" s="23">
        <v>-43.087141392922746</v>
      </c>
      <c r="AA40" s="20">
        <v>1576640</v>
      </c>
    </row>
    <row r="41" spans="1:27" ht="13.5" x14ac:dyDescent="0.25">
      <c r="A41" s="19" t="s">
        <v>66</v>
      </c>
      <c r="B41" s="15" t="s">
        <v>32</v>
      </c>
      <c r="C41" s="20">
        <v>12499888</v>
      </c>
      <c r="D41" s="20"/>
      <c r="E41" s="21">
        <v>24746128</v>
      </c>
      <c r="F41" s="22">
        <v>24746128</v>
      </c>
      <c r="G41" s="22">
        <v>148844</v>
      </c>
      <c r="H41" s="22">
        <v>1607461</v>
      </c>
      <c r="I41" s="22">
        <v>1428497</v>
      </c>
      <c r="J41" s="22">
        <v>3184802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3184802</v>
      </c>
      <c r="X41" s="22">
        <v>6186546</v>
      </c>
      <c r="Y41" s="22">
        <v>-3001744</v>
      </c>
      <c r="Z41" s="23">
        <v>-48.520515324706224</v>
      </c>
      <c r="AA41" s="20">
        <v>24746128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7176810</v>
      </c>
      <c r="D43" s="20"/>
      <c r="E43" s="21">
        <v>298532</v>
      </c>
      <c r="F43" s="22">
        <v>298532</v>
      </c>
      <c r="G43" s="22">
        <v>68845</v>
      </c>
      <c r="H43" s="22">
        <v>22137</v>
      </c>
      <c r="I43" s="22">
        <v>16512</v>
      </c>
      <c r="J43" s="22">
        <v>107494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107494</v>
      </c>
      <c r="X43" s="22">
        <v>74634</v>
      </c>
      <c r="Y43" s="22">
        <v>32860</v>
      </c>
      <c r="Z43" s="23">
        <v>44.02819090494949</v>
      </c>
      <c r="AA43" s="20">
        <v>298532</v>
      </c>
    </row>
    <row r="44" spans="1:27" ht="13.5" x14ac:dyDescent="0.25">
      <c r="A44" s="19" t="s">
        <v>69</v>
      </c>
      <c r="B44" s="15" t="s">
        <v>32</v>
      </c>
      <c r="C44" s="20">
        <v>3730261</v>
      </c>
      <c r="D44" s="20"/>
      <c r="E44" s="21">
        <v>14613566</v>
      </c>
      <c r="F44" s="22">
        <v>14613566</v>
      </c>
      <c r="G44" s="22">
        <v>63647</v>
      </c>
      <c r="H44" s="22">
        <v>309283</v>
      </c>
      <c r="I44" s="22">
        <v>152272</v>
      </c>
      <c r="J44" s="22">
        <v>525202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525202</v>
      </c>
      <c r="X44" s="22">
        <v>3653415</v>
      </c>
      <c r="Y44" s="22">
        <v>-3128213</v>
      </c>
      <c r="Z44" s="23">
        <v>-85.624354200111412</v>
      </c>
      <c r="AA44" s="20">
        <v>14613566</v>
      </c>
    </row>
    <row r="45" spans="1:27" ht="13.5" x14ac:dyDescent="0.25">
      <c r="A45" s="19" t="s">
        <v>70</v>
      </c>
      <c r="B45" s="15" t="s">
        <v>32</v>
      </c>
      <c r="C45" s="20">
        <v>3071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63148661</v>
      </c>
      <c r="D47" s="29">
        <f t="shared" ref="D47:Y47" si="1">SUM(D34:D46)</f>
        <v>0</v>
      </c>
      <c r="E47" s="30">
        <f t="shared" si="1"/>
        <v>100619328</v>
      </c>
      <c r="F47" s="31">
        <f t="shared" si="1"/>
        <v>100619328</v>
      </c>
      <c r="G47" s="31">
        <f t="shared" si="1"/>
        <v>3146180</v>
      </c>
      <c r="H47" s="31">
        <f t="shared" si="1"/>
        <v>4617126</v>
      </c>
      <c r="I47" s="31">
        <f t="shared" si="1"/>
        <v>6958900</v>
      </c>
      <c r="J47" s="31">
        <f t="shared" si="1"/>
        <v>14722206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14722206</v>
      </c>
      <c r="X47" s="31">
        <f t="shared" si="1"/>
        <v>25154937</v>
      </c>
      <c r="Y47" s="31">
        <f t="shared" si="1"/>
        <v>-10432731</v>
      </c>
      <c r="Z47" s="32">
        <f>+IF(X47&lt;&gt;0,+(Y47/X47)*100,0)</f>
        <v>-41.473890393762467</v>
      </c>
      <c r="AA47" s="29">
        <f>SUM(AA34:AA46)</f>
        <v>100619328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3371223</v>
      </c>
      <c r="D48" s="39">
        <f t="shared" si="2"/>
        <v>0</v>
      </c>
      <c r="E48" s="40">
        <f t="shared" si="2"/>
        <v>-32156167</v>
      </c>
      <c r="F48" s="41">
        <f t="shared" si="2"/>
        <v>-32156167</v>
      </c>
      <c r="G48" s="41">
        <f t="shared" si="2"/>
        <v>6053140</v>
      </c>
      <c r="H48" s="41">
        <f t="shared" si="2"/>
        <v>450180</v>
      </c>
      <c r="I48" s="41">
        <f t="shared" si="2"/>
        <v>-1864354</v>
      </c>
      <c r="J48" s="41">
        <f t="shared" si="2"/>
        <v>4638966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4638966</v>
      </c>
      <c r="X48" s="41">
        <f t="shared" si="2"/>
        <v>-8039157</v>
      </c>
      <c r="Y48" s="41">
        <f t="shared" si="2"/>
        <v>12678123</v>
      </c>
      <c r="Z48" s="42">
        <f>+IF(X48&lt;&gt;0,+(Y48/X48)*100,0)</f>
        <v>-157.70463246332918</v>
      </c>
      <c r="AA48" s="39">
        <f>+AA32-AA47</f>
        <v>-32156167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3371223</v>
      </c>
      <c r="D51" s="48">
        <f t="shared" si="3"/>
        <v>0</v>
      </c>
      <c r="E51" s="49">
        <f t="shared" si="3"/>
        <v>-32156167</v>
      </c>
      <c r="F51" s="50">
        <f t="shared" si="3"/>
        <v>-32156167</v>
      </c>
      <c r="G51" s="50">
        <f t="shared" si="3"/>
        <v>6053140</v>
      </c>
      <c r="H51" s="50">
        <f t="shared" si="3"/>
        <v>450180</v>
      </c>
      <c r="I51" s="50">
        <f t="shared" si="3"/>
        <v>-1864354</v>
      </c>
      <c r="J51" s="50">
        <f t="shared" si="3"/>
        <v>4638966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4638966</v>
      </c>
      <c r="X51" s="50">
        <f t="shared" si="3"/>
        <v>-8039157</v>
      </c>
      <c r="Y51" s="50">
        <f t="shared" si="3"/>
        <v>12678123</v>
      </c>
      <c r="Z51" s="51">
        <f>+IF(X51&lt;&gt;0,+(Y51/X51)*100,0)</f>
        <v>-157.70463246332918</v>
      </c>
      <c r="AA51" s="48">
        <f>SUM(AA48:AA50)</f>
        <v>-32156167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3371223</v>
      </c>
      <c r="D53" s="54">
        <f>+D51-D52</f>
        <v>0</v>
      </c>
      <c r="E53" s="55">
        <f t="shared" si="4"/>
        <v>-32156167</v>
      </c>
      <c r="F53" s="56">
        <f t="shared" si="4"/>
        <v>-32156167</v>
      </c>
      <c r="G53" s="56">
        <f t="shared" si="4"/>
        <v>6053140</v>
      </c>
      <c r="H53" s="56">
        <f t="shared" si="4"/>
        <v>450180</v>
      </c>
      <c r="I53" s="56">
        <f t="shared" si="4"/>
        <v>-1864354</v>
      </c>
      <c r="J53" s="56">
        <f t="shared" si="4"/>
        <v>4638966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4638966</v>
      </c>
      <c r="X53" s="56">
        <f t="shared" si="4"/>
        <v>-8039157</v>
      </c>
      <c r="Y53" s="56">
        <f t="shared" si="4"/>
        <v>12678123</v>
      </c>
      <c r="Z53" s="57">
        <f>+IF(X53&lt;&gt;0,+(Y53/X53)*100,0)</f>
        <v>-157.70463246332918</v>
      </c>
      <c r="AA53" s="54">
        <f>+AA51-AA52</f>
        <v>-32156167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3371223</v>
      </c>
      <c r="D56" s="48">
        <f>SUM(D53:D55)</f>
        <v>0</v>
      </c>
      <c r="E56" s="49">
        <f t="shared" si="5"/>
        <v>-32156167</v>
      </c>
      <c r="F56" s="50">
        <f t="shared" si="5"/>
        <v>-32156167</v>
      </c>
      <c r="G56" s="50">
        <f t="shared" si="5"/>
        <v>6053140</v>
      </c>
      <c r="H56" s="50">
        <f t="shared" si="5"/>
        <v>450180</v>
      </c>
      <c r="I56" s="50">
        <f t="shared" si="5"/>
        <v>-1864354</v>
      </c>
      <c r="J56" s="50">
        <f t="shared" si="5"/>
        <v>4638966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4638966</v>
      </c>
      <c r="X56" s="50">
        <f t="shared" si="5"/>
        <v>-8039157</v>
      </c>
      <c r="Y56" s="50">
        <f t="shared" si="5"/>
        <v>12678123</v>
      </c>
      <c r="Z56" s="51">
        <f>+IF(X56&lt;&gt;0,+(Y56/X56)*100,0)</f>
        <v>-157.70463246332918</v>
      </c>
      <c r="AA56" s="48">
        <f>SUM(AA53:AA55)</f>
        <v>-32156167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3371223</v>
      </c>
      <c r="D59" s="65">
        <f>SUM(D56:D58)</f>
        <v>0</v>
      </c>
      <c r="E59" s="66">
        <f t="shared" si="6"/>
        <v>-32156167</v>
      </c>
      <c r="F59" s="67">
        <f t="shared" si="6"/>
        <v>-32156167</v>
      </c>
      <c r="G59" s="67">
        <f t="shared" si="6"/>
        <v>6053140</v>
      </c>
      <c r="H59" s="67">
        <f t="shared" si="6"/>
        <v>450180</v>
      </c>
      <c r="I59" s="67">
        <f t="shared" si="6"/>
        <v>-1864354</v>
      </c>
      <c r="J59" s="67">
        <f t="shared" si="6"/>
        <v>4638966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4638966</v>
      </c>
      <c r="X59" s="67">
        <f t="shared" si="6"/>
        <v>-8039157</v>
      </c>
      <c r="Y59" s="67">
        <f t="shared" si="6"/>
        <v>12678123</v>
      </c>
      <c r="Z59" s="68">
        <f>+IF(X59&lt;&gt;0,+(Y59/X59)*100,0)</f>
        <v>-157.70463246332918</v>
      </c>
      <c r="AA59" s="65">
        <f>SUM(AA56:AA58)</f>
        <v>-32156167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40858427</v>
      </c>
      <c r="D9" s="20"/>
      <c r="E9" s="21">
        <v>48391698</v>
      </c>
      <c r="F9" s="22">
        <v>48391698</v>
      </c>
      <c r="G9" s="22">
        <v>3961936</v>
      </c>
      <c r="H9" s="22">
        <v>4072665</v>
      </c>
      <c r="I9" s="22">
        <v>3939117</v>
      </c>
      <c r="J9" s="22">
        <v>11973718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11973718</v>
      </c>
      <c r="X9" s="22">
        <v>12097926</v>
      </c>
      <c r="Y9" s="22">
        <v>-124208</v>
      </c>
      <c r="Z9" s="23">
        <v>-1.0266883761729078</v>
      </c>
      <c r="AA9" s="20">
        <v>48391698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2834305</v>
      </c>
      <c r="D13" s="20"/>
      <c r="E13" s="21">
        <v>2986520</v>
      </c>
      <c r="F13" s="22">
        <v>2986520</v>
      </c>
      <c r="G13" s="22">
        <v>247320</v>
      </c>
      <c r="H13" s="22">
        <v>257144</v>
      </c>
      <c r="I13" s="22">
        <v>259524</v>
      </c>
      <c r="J13" s="22">
        <v>763988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763988</v>
      </c>
      <c r="X13" s="22">
        <v>746631</v>
      </c>
      <c r="Y13" s="22">
        <v>17357</v>
      </c>
      <c r="Z13" s="23">
        <v>2.3247092606655766</v>
      </c>
      <c r="AA13" s="20">
        <v>2986520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1066000</v>
      </c>
      <c r="D25" s="20"/>
      <c r="E25" s="21">
        <v>1000000</v>
      </c>
      <c r="F25" s="22">
        <v>1000000</v>
      </c>
      <c r="G25" s="22"/>
      <c r="H25" s="22"/>
      <c r="I25" s="22">
        <v>7150</v>
      </c>
      <c r="J25" s="22">
        <v>7150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7150</v>
      </c>
      <c r="X25" s="22">
        <v>249999</v>
      </c>
      <c r="Y25" s="22">
        <v>-242849</v>
      </c>
      <c r="Z25" s="23">
        <v>-97.139988559954233</v>
      </c>
      <c r="AA25" s="20">
        <v>1000000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44758732</v>
      </c>
      <c r="D32" s="29">
        <f t="shared" ref="D32:Y32" si="0">SUM(D6:D31)</f>
        <v>0</v>
      </c>
      <c r="E32" s="30">
        <f t="shared" si="0"/>
        <v>52378218</v>
      </c>
      <c r="F32" s="31">
        <f t="shared" si="0"/>
        <v>52378218</v>
      </c>
      <c r="G32" s="31">
        <f t="shared" si="0"/>
        <v>4209256</v>
      </c>
      <c r="H32" s="31">
        <f t="shared" si="0"/>
        <v>4329809</v>
      </c>
      <c r="I32" s="31">
        <f t="shared" si="0"/>
        <v>4205791</v>
      </c>
      <c r="J32" s="31">
        <f t="shared" si="0"/>
        <v>12744856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12744856</v>
      </c>
      <c r="X32" s="31">
        <f t="shared" si="0"/>
        <v>13094556</v>
      </c>
      <c r="Y32" s="31">
        <f t="shared" si="0"/>
        <v>-349700</v>
      </c>
      <c r="Z32" s="32">
        <f>+IF(X32&lt;&gt;0,+(Y32/X32)*100,0)</f>
        <v>-2.6705754666290327</v>
      </c>
      <c r="AA32" s="29">
        <f>SUM(AA6:AA31)</f>
        <v>52378218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15059239</v>
      </c>
      <c r="D34" s="20"/>
      <c r="E34" s="21">
        <v>13708661</v>
      </c>
      <c r="F34" s="22">
        <v>13708661</v>
      </c>
      <c r="G34" s="22">
        <v>1253729</v>
      </c>
      <c r="H34" s="22">
        <v>1387042</v>
      </c>
      <c r="I34" s="22">
        <v>1084203</v>
      </c>
      <c r="J34" s="22">
        <v>3724974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3724974</v>
      </c>
      <c r="X34" s="22">
        <v>3427161</v>
      </c>
      <c r="Y34" s="22">
        <v>297813</v>
      </c>
      <c r="Z34" s="23">
        <v>8.6897872612345903</v>
      </c>
      <c r="AA34" s="20">
        <v>13708661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1209711</v>
      </c>
      <c r="D37" s="20"/>
      <c r="E37" s="21">
        <v>366488</v>
      </c>
      <c r="F37" s="22">
        <v>366488</v>
      </c>
      <c r="G37" s="22">
        <v>41270</v>
      </c>
      <c r="H37" s="22">
        <v>86817</v>
      </c>
      <c r="I37" s="22">
        <v>51445</v>
      </c>
      <c r="J37" s="22">
        <v>179532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179532</v>
      </c>
      <c r="X37" s="22">
        <v>91623</v>
      </c>
      <c r="Y37" s="22">
        <v>87909</v>
      </c>
      <c r="Z37" s="23">
        <v>95.946432664287357</v>
      </c>
      <c r="AA37" s="20">
        <v>366488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2511409</v>
      </c>
      <c r="D39" s="20"/>
      <c r="E39" s="21">
        <v>1853655</v>
      </c>
      <c r="F39" s="22">
        <v>1853655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463416</v>
      </c>
      <c r="Y39" s="22">
        <v>-463416</v>
      </c>
      <c r="Z39" s="23">
        <v>-100</v>
      </c>
      <c r="AA39" s="20">
        <v>1853655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1506786</v>
      </c>
      <c r="D41" s="20"/>
      <c r="E41" s="21">
        <v>2800000</v>
      </c>
      <c r="F41" s="22">
        <v>2800000</v>
      </c>
      <c r="G41" s="22">
        <v>270000</v>
      </c>
      <c r="H41" s="22"/>
      <c r="I41" s="22"/>
      <c r="J41" s="22">
        <v>270000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270000</v>
      </c>
      <c r="X41" s="22">
        <v>700002</v>
      </c>
      <c r="Y41" s="22">
        <v>-430002</v>
      </c>
      <c r="Z41" s="23">
        <v>-61.42868163233819</v>
      </c>
      <c r="AA41" s="20">
        <v>2800000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15974939</v>
      </c>
      <c r="D43" s="20"/>
      <c r="E43" s="21">
        <v>13591184</v>
      </c>
      <c r="F43" s="22">
        <v>13591184</v>
      </c>
      <c r="G43" s="22"/>
      <c r="H43" s="22">
        <v>1199220</v>
      </c>
      <c r="I43" s="22">
        <v>151019</v>
      </c>
      <c r="J43" s="22">
        <v>1350239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1350239</v>
      </c>
      <c r="X43" s="22">
        <v>3397797</v>
      </c>
      <c r="Y43" s="22">
        <v>-2047558</v>
      </c>
      <c r="Z43" s="23">
        <v>-60.261339921131253</v>
      </c>
      <c r="AA43" s="20">
        <v>13591184</v>
      </c>
    </row>
    <row r="44" spans="1:27" ht="13.5" x14ac:dyDescent="0.25">
      <c r="A44" s="19" t="s">
        <v>69</v>
      </c>
      <c r="B44" s="15" t="s">
        <v>32</v>
      </c>
      <c r="C44" s="20">
        <v>24594589</v>
      </c>
      <c r="D44" s="20"/>
      <c r="E44" s="21">
        <v>25120266</v>
      </c>
      <c r="F44" s="22">
        <v>25120266</v>
      </c>
      <c r="G44" s="22">
        <v>21765</v>
      </c>
      <c r="H44" s="22">
        <v>2107277</v>
      </c>
      <c r="I44" s="22">
        <v>225854</v>
      </c>
      <c r="J44" s="22">
        <v>2354896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2354896</v>
      </c>
      <c r="X44" s="22">
        <v>6280068</v>
      </c>
      <c r="Y44" s="22">
        <v>-3925172</v>
      </c>
      <c r="Z44" s="23">
        <v>-62.502062079582579</v>
      </c>
      <c r="AA44" s="20">
        <v>25120266</v>
      </c>
    </row>
    <row r="45" spans="1:27" ht="13.5" x14ac:dyDescent="0.25">
      <c r="A45" s="19" t="s">
        <v>70</v>
      </c>
      <c r="B45" s="15" t="s">
        <v>32</v>
      </c>
      <c r="C45" s="20">
        <v>395578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61252251</v>
      </c>
      <c r="D47" s="29">
        <f t="shared" ref="D47:Y47" si="1">SUM(D34:D46)</f>
        <v>0</v>
      </c>
      <c r="E47" s="30">
        <f t="shared" si="1"/>
        <v>57440254</v>
      </c>
      <c r="F47" s="31">
        <f t="shared" si="1"/>
        <v>57440254</v>
      </c>
      <c r="G47" s="31">
        <f t="shared" si="1"/>
        <v>1586764</v>
      </c>
      <c r="H47" s="31">
        <f t="shared" si="1"/>
        <v>4780356</v>
      </c>
      <c r="I47" s="31">
        <f t="shared" si="1"/>
        <v>1512521</v>
      </c>
      <c r="J47" s="31">
        <f t="shared" si="1"/>
        <v>7879641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7879641</v>
      </c>
      <c r="X47" s="31">
        <f t="shared" si="1"/>
        <v>14360067</v>
      </c>
      <c r="Y47" s="31">
        <f t="shared" si="1"/>
        <v>-6480426</v>
      </c>
      <c r="Z47" s="32">
        <f>+IF(X47&lt;&gt;0,+(Y47/X47)*100,0)</f>
        <v>-45.128104207313243</v>
      </c>
      <c r="AA47" s="29">
        <f>SUM(AA34:AA46)</f>
        <v>57440254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-16493519</v>
      </c>
      <c r="D48" s="39">
        <f t="shared" si="2"/>
        <v>0</v>
      </c>
      <c r="E48" s="40">
        <f t="shared" si="2"/>
        <v>-5062036</v>
      </c>
      <c r="F48" s="41">
        <f t="shared" si="2"/>
        <v>-5062036</v>
      </c>
      <c r="G48" s="41">
        <f t="shared" si="2"/>
        <v>2622492</v>
      </c>
      <c r="H48" s="41">
        <f t="shared" si="2"/>
        <v>-450547</v>
      </c>
      <c r="I48" s="41">
        <f t="shared" si="2"/>
        <v>2693270</v>
      </c>
      <c r="J48" s="41">
        <f t="shared" si="2"/>
        <v>4865215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4865215</v>
      </c>
      <c r="X48" s="41">
        <f t="shared" si="2"/>
        <v>-1265511</v>
      </c>
      <c r="Y48" s="41">
        <f t="shared" si="2"/>
        <v>6130726</v>
      </c>
      <c r="Z48" s="42">
        <f>+IF(X48&lt;&gt;0,+(Y48/X48)*100,0)</f>
        <v>-484.44667806127325</v>
      </c>
      <c r="AA48" s="39">
        <f>+AA32-AA47</f>
        <v>-5062036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-16493519</v>
      </c>
      <c r="D51" s="48">
        <f t="shared" si="3"/>
        <v>0</v>
      </c>
      <c r="E51" s="49">
        <f t="shared" si="3"/>
        <v>-5062036</v>
      </c>
      <c r="F51" s="50">
        <f t="shared" si="3"/>
        <v>-5062036</v>
      </c>
      <c r="G51" s="50">
        <f t="shared" si="3"/>
        <v>2622492</v>
      </c>
      <c r="H51" s="50">
        <f t="shared" si="3"/>
        <v>-450547</v>
      </c>
      <c r="I51" s="50">
        <f t="shared" si="3"/>
        <v>2693270</v>
      </c>
      <c r="J51" s="50">
        <f t="shared" si="3"/>
        <v>4865215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4865215</v>
      </c>
      <c r="X51" s="50">
        <f t="shared" si="3"/>
        <v>-1265511</v>
      </c>
      <c r="Y51" s="50">
        <f t="shared" si="3"/>
        <v>6130726</v>
      </c>
      <c r="Z51" s="51">
        <f>+IF(X51&lt;&gt;0,+(Y51/X51)*100,0)</f>
        <v>-484.44667806127325</v>
      </c>
      <c r="AA51" s="48">
        <f>SUM(AA48:AA50)</f>
        <v>-5062036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-16493519</v>
      </c>
      <c r="D53" s="54">
        <f>+D51-D52</f>
        <v>0</v>
      </c>
      <c r="E53" s="55">
        <f t="shared" si="4"/>
        <v>-5062036</v>
      </c>
      <c r="F53" s="56">
        <f t="shared" si="4"/>
        <v>-5062036</v>
      </c>
      <c r="G53" s="56">
        <f t="shared" si="4"/>
        <v>2622492</v>
      </c>
      <c r="H53" s="56">
        <f t="shared" si="4"/>
        <v>-450547</v>
      </c>
      <c r="I53" s="56">
        <f t="shared" si="4"/>
        <v>2693270</v>
      </c>
      <c r="J53" s="56">
        <f t="shared" si="4"/>
        <v>4865215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4865215</v>
      </c>
      <c r="X53" s="56">
        <f t="shared" si="4"/>
        <v>-1265511</v>
      </c>
      <c r="Y53" s="56">
        <f t="shared" si="4"/>
        <v>6130726</v>
      </c>
      <c r="Z53" s="57">
        <f>+IF(X53&lt;&gt;0,+(Y53/X53)*100,0)</f>
        <v>-484.44667806127325</v>
      </c>
      <c r="AA53" s="54">
        <f>+AA51-AA52</f>
        <v>-5062036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-16493519</v>
      </c>
      <c r="D56" s="48">
        <f>SUM(D53:D55)</f>
        <v>0</v>
      </c>
      <c r="E56" s="49">
        <f t="shared" si="5"/>
        <v>-5062036</v>
      </c>
      <c r="F56" s="50">
        <f t="shared" si="5"/>
        <v>-5062036</v>
      </c>
      <c r="G56" s="50">
        <f t="shared" si="5"/>
        <v>2622492</v>
      </c>
      <c r="H56" s="50">
        <f t="shared" si="5"/>
        <v>-450547</v>
      </c>
      <c r="I56" s="50">
        <f t="shared" si="5"/>
        <v>2693270</v>
      </c>
      <c r="J56" s="50">
        <f t="shared" si="5"/>
        <v>4865215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4865215</v>
      </c>
      <c r="X56" s="50">
        <f t="shared" si="5"/>
        <v>-1265511</v>
      </c>
      <c r="Y56" s="50">
        <f t="shared" si="5"/>
        <v>6130726</v>
      </c>
      <c r="Z56" s="51">
        <f>+IF(X56&lt;&gt;0,+(Y56/X56)*100,0)</f>
        <v>-484.44667806127325</v>
      </c>
      <c r="AA56" s="48">
        <f>SUM(AA53:AA55)</f>
        <v>-5062036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-16493519</v>
      </c>
      <c r="D59" s="65">
        <f>SUM(D56:D58)</f>
        <v>0</v>
      </c>
      <c r="E59" s="66">
        <f t="shared" si="6"/>
        <v>-5062036</v>
      </c>
      <c r="F59" s="67">
        <f t="shared" si="6"/>
        <v>-5062036</v>
      </c>
      <c r="G59" s="67">
        <f t="shared" si="6"/>
        <v>2622492</v>
      </c>
      <c r="H59" s="67">
        <f t="shared" si="6"/>
        <v>-450547</v>
      </c>
      <c r="I59" s="67">
        <f t="shared" si="6"/>
        <v>2693270</v>
      </c>
      <c r="J59" s="67">
        <f t="shared" si="6"/>
        <v>4865215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4865215</v>
      </c>
      <c r="X59" s="67">
        <f t="shared" si="6"/>
        <v>-1265511</v>
      </c>
      <c r="Y59" s="67">
        <f t="shared" si="6"/>
        <v>6130726</v>
      </c>
      <c r="Z59" s="68">
        <f>+IF(X59&lt;&gt;0,+(Y59/X59)*100,0)</f>
        <v>-484.44667806127325</v>
      </c>
      <c r="AA59" s="65">
        <f>SUM(AA56:AA58)</f>
        <v>-5062036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-2284600</v>
      </c>
      <c r="D6" s="20"/>
      <c r="E6" s="21">
        <v>-3084757</v>
      </c>
      <c r="F6" s="22">
        <v>-3084757</v>
      </c>
      <c r="G6" s="22">
        <v>-255498</v>
      </c>
      <c r="H6" s="22">
        <v>-259174</v>
      </c>
      <c r="I6" s="22">
        <v>-210888</v>
      </c>
      <c r="J6" s="22">
        <v>-725560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-725560</v>
      </c>
      <c r="X6" s="22">
        <v>-771189</v>
      </c>
      <c r="Y6" s="22">
        <v>45629</v>
      </c>
      <c r="Z6" s="23">
        <v>-5.9167078368597057</v>
      </c>
      <c r="AA6" s="20">
        <v>-3084757</v>
      </c>
    </row>
    <row r="7" spans="1:27" ht="13.5" x14ac:dyDescent="0.25">
      <c r="A7" s="19" t="s">
        <v>35</v>
      </c>
      <c r="B7" s="15" t="s">
        <v>32</v>
      </c>
      <c r="C7" s="20">
        <v>-2387856</v>
      </c>
      <c r="D7" s="20"/>
      <c r="E7" s="21">
        <v>-2613649</v>
      </c>
      <c r="F7" s="22">
        <v>-2613649</v>
      </c>
      <c r="G7" s="22">
        <v>-221825</v>
      </c>
      <c r="H7" s="22">
        <v>-207390</v>
      </c>
      <c r="I7" s="22">
        <v>-209674</v>
      </c>
      <c r="J7" s="22">
        <v>-638889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-638889</v>
      </c>
      <c r="X7" s="22">
        <v>-653412</v>
      </c>
      <c r="Y7" s="22">
        <v>14523</v>
      </c>
      <c r="Z7" s="23">
        <v>-2.2226405392003818</v>
      </c>
      <c r="AA7" s="20">
        <v>-2613649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-70971</v>
      </c>
      <c r="F8" s="22">
        <v>-70971</v>
      </c>
      <c r="G8" s="22">
        <v>-7416</v>
      </c>
      <c r="H8" s="22">
        <v>-7416</v>
      </c>
      <c r="I8" s="22">
        <v>-7416</v>
      </c>
      <c r="J8" s="22">
        <v>-22248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-22248</v>
      </c>
      <c r="X8" s="22">
        <v>-17742</v>
      </c>
      <c r="Y8" s="22">
        <v>-4506</v>
      </c>
      <c r="Z8" s="23">
        <v>25.39736219141021</v>
      </c>
      <c r="AA8" s="20">
        <v>-70971</v>
      </c>
    </row>
    <row r="9" spans="1:27" ht="13.5" x14ac:dyDescent="0.25">
      <c r="A9" s="19" t="s">
        <v>37</v>
      </c>
      <c r="B9" s="15" t="s">
        <v>32</v>
      </c>
      <c r="C9" s="20">
        <v>125667154</v>
      </c>
      <c r="D9" s="20"/>
      <c r="E9" s="21">
        <v>128756882</v>
      </c>
      <c r="F9" s="22">
        <v>128756882</v>
      </c>
      <c r="G9" s="22">
        <v>11731011</v>
      </c>
      <c r="H9" s="22">
        <v>11525079</v>
      </c>
      <c r="I9" s="22">
        <v>11576577</v>
      </c>
      <c r="J9" s="22">
        <v>34832667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34832667</v>
      </c>
      <c r="X9" s="22">
        <v>32189220</v>
      </c>
      <c r="Y9" s="22">
        <v>2643447</v>
      </c>
      <c r="Z9" s="23">
        <v>8.2122120386887296</v>
      </c>
      <c r="AA9" s="20">
        <v>128756882</v>
      </c>
    </row>
    <row r="10" spans="1:27" ht="13.5" x14ac:dyDescent="0.25">
      <c r="A10" s="19" t="s">
        <v>38</v>
      </c>
      <c r="B10" s="15" t="s">
        <v>32</v>
      </c>
      <c r="C10" s="20">
        <v>14630</v>
      </c>
      <c r="D10" s="20"/>
      <c r="E10" s="21">
        <v>18212</v>
      </c>
      <c r="F10" s="22">
        <v>18212</v>
      </c>
      <c r="G10" s="22">
        <v>6372</v>
      </c>
      <c r="H10" s="22">
        <v>814</v>
      </c>
      <c r="I10" s="22">
        <v>1119</v>
      </c>
      <c r="J10" s="22">
        <v>8305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8305</v>
      </c>
      <c r="X10" s="22">
        <v>4554</v>
      </c>
      <c r="Y10" s="22">
        <v>3751</v>
      </c>
      <c r="Z10" s="23">
        <v>82.367149758454104</v>
      </c>
      <c r="AA10" s="20">
        <v>18212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47224</v>
      </c>
      <c r="F11" s="22">
        <v>47224</v>
      </c>
      <c r="G11" s="22">
        <v>175521</v>
      </c>
      <c r="H11" s="22">
        <v>-136702</v>
      </c>
      <c r="I11" s="22">
        <v>-579508</v>
      </c>
      <c r="J11" s="22">
        <v>-540689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-540689</v>
      </c>
      <c r="X11" s="22">
        <v>11805</v>
      </c>
      <c r="Y11" s="22">
        <v>-552494</v>
      </c>
      <c r="Z11" s="23">
        <v>-4680.1694197373999</v>
      </c>
      <c r="AA11" s="20">
        <v>47224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4038</v>
      </c>
      <c r="F19" s="22">
        <v>4038</v>
      </c>
      <c r="G19" s="22">
        <v>569</v>
      </c>
      <c r="H19" s="22">
        <v>372</v>
      </c>
      <c r="I19" s="22">
        <v>45</v>
      </c>
      <c r="J19" s="22">
        <v>986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986</v>
      </c>
      <c r="X19" s="22">
        <v>1011</v>
      </c>
      <c r="Y19" s="22">
        <v>-25</v>
      </c>
      <c r="Z19" s="23">
        <v>-2.4727992087042532</v>
      </c>
      <c r="AA19" s="20">
        <v>4038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152312697</v>
      </c>
      <c r="D25" s="20"/>
      <c r="E25" s="21">
        <v>170355340</v>
      </c>
      <c r="F25" s="22">
        <v>170355340</v>
      </c>
      <c r="G25" s="22">
        <v>70981486</v>
      </c>
      <c r="H25" s="22"/>
      <c r="I25" s="22"/>
      <c r="J25" s="22">
        <v>70981486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70981486</v>
      </c>
      <c r="X25" s="22">
        <v>42588834</v>
      </c>
      <c r="Y25" s="22">
        <v>28392652</v>
      </c>
      <c r="Z25" s="23">
        <v>66.666892077862471</v>
      </c>
      <c r="AA25" s="20">
        <v>170355340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273322025</v>
      </c>
      <c r="D32" s="29">
        <f t="shared" ref="D32:Y32" si="0">SUM(D6:D31)</f>
        <v>0</v>
      </c>
      <c r="E32" s="30">
        <f t="shared" si="0"/>
        <v>293412319</v>
      </c>
      <c r="F32" s="31">
        <f t="shared" si="0"/>
        <v>293412319</v>
      </c>
      <c r="G32" s="31">
        <f t="shared" si="0"/>
        <v>82410220</v>
      </c>
      <c r="H32" s="31">
        <f t="shared" si="0"/>
        <v>10915583</v>
      </c>
      <c r="I32" s="31">
        <f t="shared" si="0"/>
        <v>10570255</v>
      </c>
      <c r="J32" s="31">
        <f t="shared" si="0"/>
        <v>103896058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103896058</v>
      </c>
      <c r="X32" s="31">
        <f t="shared" si="0"/>
        <v>73353081</v>
      </c>
      <c r="Y32" s="31">
        <f t="shared" si="0"/>
        <v>30542977</v>
      </c>
      <c r="Z32" s="32">
        <f>+IF(X32&lt;&gt;0,+(Y32/X32)*100,0)</f>
        <v>41.638301464119827</v>
      </c>
      <c r="AA32" s="29">
        <f>SUM(AA6:AA31)</f>
        <v>293412319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54809533</v>
      </c>
      <c r="D34" s="20"/>
      <c r="E34" s="21">
        <v>59465456</v>
      </c>
      <c r="F34" s="22">
        <v>59465456</v>
      </c>
      <c r="G34" s="22">
        <v>4041752</v>
      </c>
      <c r="H34" s="22">
        <v>4154663</v>
      </c>
      <c r="I34" s="22">
        <v>4357783</v>
      </c>
      <c r="J34" s="22">
        <v>12554198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12554198</v>
      </c>
      <c r="X34" s="22">
        <v>14866365</v>
      </c>
      <c r="Y34" s="22">
        <v>-2312167</v>
      </c>
      <c r="Z34" s="23">
        <v>-15.553008418668584</v>
      </c>
      <c r="AA34" s="20">
        <v>59465456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272967</v>
      </c>
      <c r="D37" s="20"/>
      <c r="E37" s="21">
        <v>265024</v>
      </c>
      <c r="F37" s="22">
        <v>265024</v>
      </c>
      <c r="G37" s="22">
        <v>4261</v>
      </c>
      <c r="H37" s="22">
        <v>32375</v>
      </c>
      <c r="I37" s="22">
        <v>7772</v>
      </c>
      <c r="J37" s="22">
        <v>44408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44408</v>
      </c>
      <c r="X37" s="22">
        <v>66258</v>
      </c>
      <c r="Y37" s="22">
        <v>-21850</v>
      </c>
      <c r="Z37" s="23">
        <v>-32.97714992906517</v>
      </c>
      <c r="AA37" s="20">
        <v>265024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14024870</v>
      </c>
      <c r="F38" s="22">
        <v>14024870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3506217</v>
      </c>
      <c r="Y38" s="22">
        <v>-3506217</v>
      </c>
      <c r="Z38" s="23">
        <v>-100</v>
      </c>
      <c r="AA38" s="20">
        <v>14024870</v>
      </c>
    </row>
    <row r="39" spans="1:27" ht="13.5" x14ac:dyDescent="0.25">
      <c r="A39" s="19" t="s">
        <v>65</v>
      </c>
      <c r="B39" s="15" t="s">
        <v>32</v>
      </c>
      <c r="C39" s="20">
        <v>3399709</v>
      </c>
      <c r="D39" s="20"/>
      <c r="E39" s="21">
        <v>4503162</v>
      </c>
      <c r="F39" s="22">
        <v>4503162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1125792</v>
      </c>
      <c r="Y39" s="22">
        <v>-1125792</v>
      </c>
      <c r="Z39" s="23">
        <v>-100</v>
      </c>
      <c r="AA39" s="20">
        <v>4503162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44051944</v>
      </c>
      <c r="D41" s="20"/>
      <c r="E41" s="21">
        <v>28986822</v>
      </c>
      <c r="F41" s="22">
        <v>28986822</v>
      </c>
      <c r="G41" s="22"/>
      <c r="H41" s="22">
        <v>3233007</v>
      </c>
      <c r="I41" s="22">
        <v>1895151</v>
      </c>
      <c r="J41" s="22">
        <v>5128158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5128158</v>
      </c>
      <c r="X41" s="22">
        <v>7246707</v>
      </c>
      <c r="Y41" s="22">
        <v>-2118549</v>
      </c>
      <c r="Z41" s="23">
        <v>-29.234644094207201</v>
      </c>
      <c r="AA41" s="20">
        <v>28986822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39956737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2442888</v>
      </c>
      <c r="D44" s="20"/>
      <c r="E44" s="21">
        <v>7553395</v>
      </c>
      <c r="F44" s="22">
        <v>7553395</v>
      </c>
      <c r="G44" s="22">
        <v>25891</v>
      </c>
      <c r="H44" s="22">
        <v>1923382</v>
      </c>
      <c r="I44" s="22">
        <v>546786</v>
      </c>
      <c r="J44" s="22">
        <v>2496059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2496059</v>
      </c>
      <c r="X44" s="22">
        <v>1888350</v>
      </c>
      <c r="Y44" s="22">
        <v>607709</v>
      </c>
      <c r="Z44" s="23">
        <v>32.18201075012577</v>
      </c>
      <c r="AA44" s="20">
        <v>7553395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144933778</v>
      </c>
      <c r="D47" s="29">
        <f t="shared" ref="D47:Y47" si="1">SUM(D34:D46)</f>
        <v>0</v>
      </c>
      <c r="E47" s="30">
        <f t="shared" si="1"/>
        <v>114798729</v>
      </c>
      <c r="F47" s="31">
        <f t="shared" si="1"/>
        <v>114798729</v>
      </c>
      <c r="G47" s="31">
        <f t="shared" si="1"/>
        <v>4071904</v>
      </c>
      <c r="H47" s="31">
        <f t="shared" si="1"/>
        <v>9343427</v>
      </c>
      <c r="I47" s="31">
        <f t="shared" si="1"/>
        <v>6807492</v>
      </c>
      <c r="J47" s="31">
        <f t="shared" si="1"/>
        <v>20222823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20222823</v>
      </c>
      <c r="X47" s="31">
        <f t="shared" si="1"/>
        <v>28699689</v>
      </c>
      <c r="Y47" s="31">
        <f t="shared" si="1"/>
        <v>-8476866</v>
      </c>
      <c r="Z47" s="32">
        <f>+IF(X47&lt;&gt;0,+(Y47/X47)*100,0)</f>
        <v>-29.536438530745052</v>
      </c>
      <c r="AA47" s="29">
        <f>SUM(AA34:AA46)</f>
        <v>114798729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128388247</v>
      </c>
      <c r="D48" s="39">
        <f t="shared" si="2"/>
        <v>0</v>
      </c>
      <c r="E48" s="40">
        <f t="shared" si="2"/>
        <v>178613590</v>
      </c>
      <c r="F48" s="41">
        <f t="shared" si="2"/>
        <v>178613590</v>
      </c>
      <c r="G48" s="41">
        <f t="shared" si="2"/>
        <v>78338316</v>
      </c>
      <c r="H48" s="41">
        <f t="shared" si="2"/>
        <v>1572156</v>
      </c>
      <c r="I48" s="41">
        <f t="shared" si="2"/>
        <v>3762763</v>
      </c>
      <c r="J48" s="41">
        <f t="shared" si="2"/>
        <v>83673235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83673235</v>
      </c>
      <c r="X48" s="41">
        <f t="shared" si="2"/>
        <v>44653392</v>
      </c>
      <c r="Y48" s="41">
        <f t="shared" si="2"/>
        <v>39019843</v>
      </c>
      <c r="Z48" s="42">
        <f>+IF(X48&lt;&gt;0,+(Y48/X48)*100,0)</f>
        <v>87.383827414499663</v>
      </c>
      <c r="AA48" s="39">
        <f>+AA32-AA47</f>
        <v>178613590</v>
      </c>
    </row>
    <row r="49" spans="1:27" ht="25.5" x14ac:dyDescent="0.25">
      <c r="A49" s="43" t="s">
        <v>74</v>
      </c>
      <c r="B49" s="15" t="s">
        <v>32</v>
      </c>
      <c r="C49" s="20">
        <v>12358708</v>
      </c>
      <c r="D49" s="20"/>
      <c r="E49" s="21">
        <v>30000000</v>
      </c>
      <c r="F49" s="22">
        <v>30000000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7500000</v>
      </c>
      <c r="Y49" s="22">
        <v>-7500000</v>
      </c>
      <c r="Z49" s="23">
        <v>-100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140746955</v>
      </c>
      <c r="D51" s="48">
        <f t="shared" si="3"/>
        <v>0</v>
      </c>
      <c r="E51" s="49">
        <f t="shared" si="3"/>
        <v>208613590</v>
      </c>
      <c r="F51" s="50">
        <f t="shared" si="3"/>
        <v>208613590</v>
      </c>
      <c r="G51" s="50">
        <f t="shared" si="3"/>
        <v>78338316</v>
      </c>
      <c r="H51" s="50">
        <f t="shared" si="3"/>
        <v>1572156</v>
      </c>
      <c r="I51" s="50">
        <f t="shared" si="3"/>
        <v>3762763</v>
      </c>
      <c r="J51" s="50">
        <f t="shared" si="3"/>
        <v>83673235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83673235</v>
      </c>
      <c r="X51" s="50">
        <f t="shared" si="3"/>
        <v>52153392</v>
      </c>
      <c r="Y51" s="50">
        <f t="shared" si="3"/>
        <v>31519843</v>
      </c>
      <c r="Z51" s="51">
        <f>+IF(X51&lt;&gt;0,+(Y51/X51)*100,0)</f>
        <v>60.436803420187893</v>
      </c>
      <c r="AA51" s="48">
        <f>SUM(AA48:AA50)</f>
        <v>208613590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140746955</v>
      </c>
      <c r="D53" s="54">
        <f>+D51-D52</f>
        <v>0</v>
      </c>
      <c r="E53" s="55">
        <f t="shared" si="4"/>
        <v>208613590</v>
      </c>
      <c r="F53" s="56">
        <f t="shared" si="4"/>
        <v>208613590</v>
      </c>
      <c r="G53" s="56">
        <f t="shared" si="4"/>
        <v>78338316</v>
      </c>
      <c r="H53" s="56">
        <f t="shared" si="4"/>
        <v>1572156</v>
      </c>
      <c r="I53" s="56">
        <f t="shared" si="4"/>
        <v>3762763</v>
      </c>
      <c r="J53" s="56">
        <f t="shared" si="4"/>
        <v>83673235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83673235</v>
      </c>
      <c r="X53" s="56">
        <f t="shared" si="4"/>
        <v>52153392</v>
      </c>
      <c r="Y53" s="56">
        <f t="shared" si="4"/>
        <v>31519843</v>
      </c>
      <c r="Z53" s="57">
        <f>+IF(X53&lt;&gt;0,+(Y53/X53)*100,0)</f>
        <v>60.436803420187893</v>
      </c>
      <c r="AA53" s="54">
        <f>+AA51-AA52</f>
        <v>208613590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140746955</v>
      </c>
      <c r="D56" s="48">
        <f>SUM(D53:D55)</f>
        <v>0</v>
      </c>
      <c r="E56" s="49">
        <f t="shared" si="5"/>
        <v>208613590</v>
      </c>
      <c r="F56" s="50">
        <f t="shared" si="5"/>
        <v>208613590</v>
      </c>
      <c r="G56" s="50">
        <f t="shared" si="5"/>
        <v>78338316</v>
      </c>
      <c r="H56" s="50">
        <f t="shared" si="5"/>
        <v>1572156</v>
      </c>
      <c r="I56" s="50">
        <f t="shared" si="5"/>
        <v>3762763</v>
      </c>
      <c r="J56" s="50">
        <f t="shared" si="5"/>
        <v>83673235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83673235</v>
      </c>
      <c r="X56" s="50">
        <f t="shared" si="5"/>
        <v>52153392</v>
      </c>
      <c r="Y56" s="50">
        <f t="shared" si="5"/>
        <v>31519843</v>
      </c>
      <c r="Z56" s="51">
        <f>+IF(X56&lt;&gt;0,+(Y56/X56)*100,0)</f>
        <v>60.436803420187893</v>
      </c>
      <c r="AA56" s="48">
        <f>SUM(AA53:AA55)</f>
        <v>208613590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140746955</v>
      </c>
      <c r="D59" s="65">
        <f>SUM(D56:D58)</f>
        <v>0</v>
      </c>
      <c r="E59" s="66">
        <f t="shared" si="6"/>
        <v>208613590</v>
      </c>
      <c r="F59" s="67">
        <f t="shared" si="6"/>
        <v>208613590</v>
      </c>
      <c r="G59" s="67">
        <f t="shared" si="6"/>
        <v>78338316</v>
      </c>
      <c r="H59" s="67">
        <f t="shared" si="6"/>
        <v>1572156</v>
      </c>
      <c r="I59" s="67">
        <f t="shared" si="6"/>
        <v>3762763</v>
      </c>
      <c r="J59" s="67">
        <f t="shared" si="6"/>
        <v>83673235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83673235</v>
      </c>
      <c r="X59" s="67">
        <f t="shared" si="6"/>
        <v>52153392</v>
      </c>
      <c r="Y59" s="67">
        <f t="shared" si="6"/>
        <v>31519843</v>
      </c>
      <c r="Z59" s="68">
        <f>+IF(X59&lt;&gt;0,+(Y59/X59)*100,0)</f>
        <v>60.436803420187893</v>
      </c>
      <c r="AA59" s="65">
        <f>SUM(AA56:AA58)</f>
        <v>208613590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82782425</v>
      </c>
      <c r="D9" s="20"/>
      <c r="E9" s="21">
        <v>87627591</v>
      </c>
      <c r="F9" s="22">
        <v>87627591</v>
      </c>
      <c r="G9" s="22"/>
      <c r="H9" s="22">
        <v>7296856</v>
      </c>
      <c r="I9" s="22">
        <v>14475432</v>
      </c>
      <c r="J9" s="22">
        <v>21772288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21772288</v>
      </c>
      <c r="X9" s="22">
        <v>22173453</v>
      </c>
      <c r="Y9" s="22">
        <v>-401165</v>
      </c>
      <c r="Z9" s="23">
        <v>-1.809213026045154</v>
      </c>
      <c r="AA9" s="20">
        <v>87627591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15486813</v>
      </c>
      <c r="F13" s="22">
        <v>15486813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-3291084</v>
      </c>
      <c r="Y13" s="22">
        <v>3291084</v>
      </c>
      <c r="Z13" s="23">
        <v>-100</v>
      </c>
      <c r="AA13" s="20">
        <v>15486813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11707</v>
      </c>
      <c r="D19" s="20"/>
      <c r="E19" s="21">
        <v>17912</v>
      </c>
      <c r="F19" s="22">
        <v>17912</v>
      </c>
      <c r="G19" s="22"/>
      <c r="H19" s="22"/>
      <c r="I19" s="22">
        <v>1052</v>
      </c>
      <c r="J19" s="22">
        <v>1052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1052</v>
      </c>
      <c r="X19" s="22">
        <v>4367</v>
      </c>
      <c r="Y19" s="22">
        <v>-3315</v>
      </c>
      <c r="Z19" s="23">
        <v>-75.91023585985802</v>
      </c>
      <c r="AA19" s="20">
        <v>17912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82794132</v>
      </c>
      <c r="D32" s="29">
        <f t="shared" ref="D32:Y32" si="0">SUM(D6:D31)</f>
        <v>0</v>
      </c>
      <c r="E32" s="30">
        <f t="shared" si="0"/>
        <v>103132316</v>
      </c>
      <c r="F32" s="31">
        <f t="shared" si="0"/>
        <v>103132316</v>
      </c>
      <c r="G32" s="31">
        <f t="shared" si="0"/>
        <v>0</v>
      </c>
      <c r="H32" s="31">
        <f t="shared" si="0"/>
        <v>7296856</v>
      </c>
      <c r="I32" s="31">
        <f t="shared" si="0"/>
        <v>14476484</v>
      </c>
      <c r="J32" s="31">
        <f t="shared" si="0"/>
        <v>21773340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21773340</v>
      </c>
      <c r="X32" s="31">
        <f t="shared" si="0"/>
        <v>18886736</v>
      </c>
      <c r="Y32" s="31">
        <f t="shared" si="0"/>
        <v>2886604</v>
      </c>
      <c r="Z32" s="32">
        <f>+IF(X32&lt;&gt;0,+(Y32/X32)*100,0)</f>
        <v>15.283763165853539</v>
      </c>
      <c r="AA32" s="29">
        <f>SUM(AA6:AA31)</f>
        <v>103132316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42831857</v>
      </c>
      <c r="D34" s="20"/>
      <c r="E34" s="21">
        <v>39048393</v>
      </c>
      <c r="F34" s="22">
        <v>39048393</v>
      </c>
      <c r="G34" s="22"/>
      <c r="H34" s="22">
        <v>3827243</v>
      </c>
      <c r="I34" s="22">
        <v>6719679</v>
      </c>
      <c r="J34" s="22">
        <v>10546922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10546922</v>
      </c>
      <c r="X34" s="22">
        <v>10521684</v>
      </c>
      <c r="Y34" s="22">
        <v>25238</v>
      </c>
      <c r="Z34" s="23">
        <v>0.23986654607760505</v>
      </c>
      <c r="AA34" s="20">
        <v>39048393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261813</v>
      </c>
      <c r="D37" s="20"/>
      <c r="E37" s="21">
        <v>263113</v>
      </c>
      <c r="F37" s="22">
        <v>263113</v>
      </c>
      <c r="G37" s="22"/>
      <c r="H37" s="22">
        <v>93600</v>
      </c>
      <c r="I37" s="22"/>
      <c r="J37" s="22">
        <v>93600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93600</v>
      </c>
      <c r="X37" s="22">
        <v>120486</v>
      </c>
      <c r="Y37" s="22">
        <v>-26886</v>
      </c>
      <c r="Z37" s="23">
        <v>-22.314625765649122</v>
      </c>
      <c r="AA37" s="20">
        <v>263113</v>
      </c>
    </row>
    <row r="38" spans="1:27" ht="13.5" x14ac:dyDescent="0.25">
      <c r="A38" s="19" t="s">
        <v>64</v>
      </c>
      <c r="B38" s="15" t="s">
        <v>32</v>
      </c>
      <c r="C38" s="20">
        <v>35996337</v>
      </c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-12345109</v>
      </c>
      <c r="Y38" s="22">
        <v>12345109</v>
      </c>
      <c r="Z38" s="23">
        <v>-100</v>
      </c>
      <c r="AA38" s="20">
        <v>20000000</v>
      </c>
    </row>
    <row r="39" spans="1:27" ht="13.5" x14ac:dyDescent="0.25">
      <c r="A39" s="19" t="s">
        <v>65</v>
      </c>
      <c r="B39" s="15" t="s">
        <v>32</v>
      </c>
      <c r="C39" s="20">
        <v>807310</v>
      </c>
      <c r="D39" s="20"/>
      <c r="E39" s="21">
        <v>700100</v>
      </c>
      <c r="F39" s="22">
        <v>700100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177128</v>
      </c>
      <c r="Y39" s="22">
        <v>-177128</v>
      </c>
      <c r="Z39" s="23">
        <v>-100</v>
      </c>
      <c r="AA39" s="20">
        <v>700100</v>
      </c>
    </row>
    <row r="40" spans="1:27" ht="13.5" x14ac:dyDescent="0.25">
      <c r="A40" s="19" t="s">
        <v>40</v>
      </c>
      <c r="B40" s="15" t="s">
        <v>32</v>
      </c>
      <c r="C40" s="20">
        <v>610898</v>
      </c>
      <c r="D40" s="20"/>
      <c r="E40" s="21">
        <v>615000</v>
      </c>
      <c r="F40" s="22">
        <v>615000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615000</v>
      </c>
      <c r="Y40" s="22">
        <v>-615000</v>
      </c>
      <c r="Z40" s="23">
        <v>-100</v>
      </c>
      <c r="AA40" s="20">
        <v>615000</v>
      </c>
    </row>
    <row r="41" spans="1:27" ht="13.5" x14ac:dyDescent="0.25">
      <c r="A41" s="19" t="s">
        <v>66</v>
      </c>
      <c r="B41" s="15" t="s">
        <v>32</v>
      </c>
      <c r="C41" s="20">
        <v>3843456</v>
      </c>
      <c r="D41" s="20"/>
      <c r="E41" s="21">
        <v>4080000</v>
      </c>
      <c r="F41" s="22">
        <v>4080000</v>
      </c>
      <c r="G41" s="22"/>
      <c r="H41" s="22">
        <v>375652</v>
      </c>
      <c r="I41" s="22">
        <v>375652</v>
      </c>
      <c r="J41" s="22">
        <v>751304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751304</v>
      </c>
      <c r="X41" s="22">
        <v>1511640</v>
      </c>
      <c r="Y41" s="22">
        <v>-760336</v>
      </c>
      <c r="Z41" s="23">
        <v>-50.29874837924374</v>
      </c>
      <c r="AA41" s="20">
        <v>4080000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19690967</v>
      </c>
      <c r="D43" s="20"/>
      <c r="E43" s="21">
        <v>15087363</v>
      </c>
      <c r="F43" s="22">
        <v>15087363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3771843</v>
      </c>
      <c r="Y43" s="22">
        <v>-3771843</v>
      </c>
      <c r="Z43" s="23">
        <v>-100</v>
      </c>
      <c r="AA43" s="20">
        <v>15087363</v>
      </c>
    </row>
    <row r="44" spans="1:27" ht="13.5" x14ac:dyDescent="0.25">
      <c r="A44" s="19" t="s">
        <v>69</v>
      </c>
      <c r="B44" s="15" t="s">
        <v>32</v>
      </c>
      <c r="C44" s="20">
        <v>1409</v>
      </c>
      <c r="D44" s="20"/>
      <c r="E44" s="21">
        <v>1170960</v>
      </c>
      <c r="F44" s="22">
        <v>1170960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296819</v>
      </c>
      <c r="Y44" s="22">
        <v>-296819</v>
      </c>
      <c r="Z44" s="23">
        <v>-100</v>
      </c>
      <c r="AA44" s="20">
        <v>1170960</v>
      </c>
    </row>
    <row r="45" spans="1:27" ht="13.5" x14ac:dyDescent="0.25">
      <c r="A45" s="19" t="s">
        <v>70</v>
      </c>
      <c r="B45" s="15" t="s">
        <v>32</v>
      </c>
      <c r="C45" s="20">
        <v>-5338583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98705464</v>
      </c>
      <c r="D47" s="29">
        <f t="shared" ref="D47:Y47" si="1">SUM(D34:D46)</f>
        <v>0</v>
      </c>
      <c r="E47" s="30">
        <f t="shared" si="1"/>
        <v>80964929</v>
      </c>
      <c r="F47" s="31">
        <f t="shared" si="1"/>
        <v>80964929</v>
      </c>
      <c r="G47" s="31">
        <f t="shared" si="1"/>
        <v>0</v>
      </c>
      <c r="H47" s="31">
        <f t="shared" si="1"/>
        <v>4296495</v>
      </c>
      <c r="I47" s="31">
        <f t="shared" si="1"/>
        <v>7095331</v>
      </c>
      <c r="J47" s="31">
        <f t="shared" si="1"/>
        <v>11391826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11391826</v>
      </c>
      <c r="X47" s="31">
        <f t="shared" si="1"/>
        <v>4669491</v>
      </c>
      <c r="Y47" s="31">
        <f t="shared" si="1"/>
        <v>6722335</v>
      </c>
      <c r="Z47" s="32">
        <f>+IF(X47&lt;&gt;0,+(Y47/X47)*100,0)</f>
        <v>143.96290730617105</v>
      </c>
      <c r="AA47" s="29">
        <f>SUM(AA34:AA46)</f>
        <v>80964929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-15911332</v>
      </c>
      <c r="D48" s="39">
        <f t="shared" si="2"/>
        <v>0</v>
      </c>
      <c r="E48" s="40">
        <f t="shared" si="2"/>
        <v>22167387</v>
      </c>
      <c r="F48" s="41">
        <f t="shared" si="2"/>
        <v>22167387</v>
      </c>
      <c r="G48" s="41">
        <f t="shared" si="2"/>
        <v>0</v>
      </c>
      <c r="H48" s="41">
        <f t="shared" si="2"/>
        <v>3000361</v>
      </c>
      <c r="I48" s="41">
        <f t="shared" si="2"/>
        <v>7381153</v>
      </c>
      <c r="J48" s="41">
        <f t="shared" si="2"/>
        <v>10381514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10381514</v>
      </c>
      <c r="X48" s="41">
        <f t="shared" si="2"/>
        <v>14217245</v>
      </c>
      <c r="Y48" s="41">
        <f t="shared" si="2"/>
        <v>-3835731</v>
      </c>
      <c r="Z48" s="42">
        <f>+IF(X48&lt;&gt;0,+(Y48/X48)*100,0)</f>
        <v>-26.979425338734753</v>
      </c>
      <c r="AA48" s="39">
        <f>+AA32-AA47</f>
        <v>22167387</v>
      </c>
    </row>
    <row r="49" spans="1:27" ht="25.5" x14ac:dyDescent="0.25">
      <c r="A49" s="43" t="s">
        <v>74</v>
      </c>
      <c r="B49" s="15" t="s">
        <v>32</v>
      </c>
      <c r="C49" s="20">
        <v>2251700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-13659632</v>
      </c>
      <c r="D51" s="48">
        <f t="shared" si="3"/>
        <v>0</v>
      </c>
      <c r="E51" s="49">
        <f t="shared" si="3"/>
        <v>22167387</v>
      </c>
      <c r="F51" s="50">
        <f t="shared" si="3"/>
        <v>22167387</v>
      </c>
      <c r="G51" s="50">
        <f t="shared" si="3"/>
        <v>0</v>
      </c>
      <c r="H51" s="50">
        <f t="shared" si="3"/>
        <v>3000361</v>
      </c>
      <c r="I51" s="50">
        <f t="shared" si="3"/>
        <v>7381153</v>
      </c>
      <c r="J51" s="50">
        <f t="shared" si="3"/>
        <v>10381514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10381514</v>
      </c>
      <c r="X51" s="50">
        <f t="shared" si="3"/>
        <v>14217245</v>
      </c>
      <c r="Y51" s="50">
        <f t="shared" si="3"/>
        <v>-3835731</v>
      </c>
      <c r="Z51" s="51">
        <f>+IF(X51&lt;&gt;0,+(Y51/X51)*100,0)</f>
        <v>-26.979425338734753</v>
      </c>
      <c r="AA51" s="48">
        <f>SUM(AA48:AA50)</f>
        <v>22167387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-13659632</v>
      </c>
      <c r="D53" s="54">
        <f>+D51-D52</f>
        <v>0</v>
      </c>
      <c r="E53" s="55">
        <f t="shared" si="4"/>
        <v>22167387</v>
      </c>
      <c r="F53" s="56">
        <f t="shared" si="4"/>
        <v>22167387</v>
      </c>
      <c r="G53" s="56">
        <f t="shared" si="4"/>
        <v>0</v>
      </c>
      <c r="H53" s="56">
        <f t="shared" si="4"/>
        <v>3000361</v>
      </c>
      <c r="I53" s="56">
        <f t="shared" si="4"/>
        <v>7381153</v>
      </c>
      <c r="J53" s="56">
        <f t="shared" si="4"/>
        <v>10381514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10381514</v>
      </c>
      <c r="X53" s="56">
        <f t="shared" si="4"/>
        <v>14217245</v>
      </c>
      <c r="Y53" s="56">
        <f t="shared" si="4"/>
        <v>-3835731</v>
      </c>
      <c r="Z53" s="57">
        <f>+IF(X53&lt;&gt;0,+(Y53/X53)*100,0)</f>
        <v>-26.979425338734753</v>
      </c>
      <c r="AA53" s="54">
        <f>+AA51-AA52</f>
        <v>22167387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-13659632</v>
      </c>
      <c r="D56" s="48">
        <f>SUM(D53:D55)</f>
        <v>0</v>
      </c>
      <c r="E56" s="49">
        <f t="shared" si="5"/>
        <v>22167387</v>
      </c>
      <c r="F56" s="50">
        <f t="shared" si="5"/>
        <v>22167387</v>
      </c>
      <c r="G56" s="50">
        <f t="shared" si="5"/>
        <v>0</v>
      </c>
      <c r="H56" s="50">
        <f t="shared" si="5"/>
        <v>3000361</v>
      </c>
      <c r="I56" s="50">
        <f t="shared" si="5"/>
        <v>7381153</v>
      </c>
      <c r="J56" s="50">
        <f t="shared" si="5"/>
        <v>10381514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10381514</v>
      </c>
      <c r="X56" s="50">
        <f t="shared" si="5"/>
        <v>14217245</v>
      </c>
      <c r="Y56" s="50">
        <f t="shared" si="5"/>
        <v>-3835731</v>
      </c>
      <c r="Z56" s="51">
        <f>+IF(X56&lt;&gt;0,+(Y56/X56)*100,0)</f>
        <v>-26.979425338734753</v>
      </c>
      <c r="AA56" s="48">
        <f>SUM(AA53:AA55)</f>
        <v>22167387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-13659632</v>
      </c>
      <c r="D59" s="65">
        <f>SUM(D56:D58)</f>
        <v>0</v>
      </c>
      <c r="E59" s="66">
        <f t="shared" si="6"/>
        <v>22167387</v>
      </c>
      <c r="F59" s="67">
        <f t="shared" si="6"/>
        <v>22167387</v>
      </c>
      <c r="G59" s="67">
        <f t="shared" si="6"/>
        <v>0</v>
      </c>
      <c r="H59" s="67">
        <f t="shared" si="6"/>
        <v>3000361</v>
      </c>
      <c r="I59" s="67">
        <f t="shared" si="6"/>
        <v>7381153</v>
      </c>
      <c r="J59" s="67">
        <f t="shared" si="6"/>
        <v>10381514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10381514</v>
      </c>
      <c r="X59" s="67">
        <f t="shared" si="6"/>
        <v>14217245</v>
      </c>
      <c r="Y59" s="67">
        <f t="shared" si="6"/>
        <v>-3835731</v>
      </c>
      <c r="Z59" s="68">
        <f>+IF(X59&lt;&gt;0,+(Y59/X59)*100,0)</f>
        <v>-26.979425338734753</v>
      </c>
      <c r="AA59" s="65">
        <f>SUM(AA56:AA58)</f>
        <v>22167387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129503516</v>
      </c>
      <c r="D9" s="20"/>
      <c r="E9" s="21">
        <v>134216127</v>
      </c>
      <c r="F9" s="22">
        <v>134216127</v>
      </c>
      <c r="G9" s="22">
        <v>11754116</v>
      </c>
      <c r="H9" s="22">
        <v>11395899</v>
      </c>
      <c r="I9" s="22">
        <v>11490565</v>
      </c>
      <c r="J9" s="22">
        <v>34640580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34640580</v>
      </c>
      <c r="X9" s="22">
        <v>32659258</v>
      </c>
      <c r="Y9" s="22">
        <v>1981322</v>
      </c>
      <c r="Z9" s="23">
        <v>6.0666473194216479</v>
      </c>
      <c r="AA9" s="20">
        <v>134216127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246738</v>
      </c>
      <c r="F10" s="22">
        <v>246738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60040</v>
      </c>
      <c r="Y10" s="22">
        <v>-60040</v>
      </c>
      <c r="Z10" s="23">
        <v>-100</v>
      </c>
      <c r="AA10" s="20">
        <v>246738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60201</v>
      </c>
      <c r="D19" s="20"/>
      <c r="E19" s="21">
        <v>172716</v>
      </c>
      <c r="F19" s="22">
        <v>172716</v>
      </c>
      <c r="G19" s="22">
        <v>16716</v>
      </c>
      <c r="H19" s="22">
        <v>24667</v>
      </c>
      <c r="I19" s="22">
        <v>29193</v>
      </c>
      <c r="J19" s="22">
        <v>70576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70576</v>
      </c>
      <c r="X19" s="22">
        <v>42027</v>
      </c>
      <c r="Y19" s="22">
        <v>28549</v>
      </c>
      <c r="Z19" s="23">
        <v>67.930140148000092</v>
      </c>
      <c r="AA19" s="20">
        <v>172716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>
        <v>637</v>
      </c>
      <c r="I24" s="22"/>
      <c r="J24" s="22">
        <v>637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637</v>
      </c>
      <c r="X24" s="22"/>
      <c r="Y24" s="22">
        <v>637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5381045</v>
      </c>
      <c r="D25" s="20"/>
      <c r="E25" s="21">
        <v>10753346</v>
      </c>
      <c r="F25" s="22">
        <v>10753346</v>
      </c>
      <c r="G25" s="22">
        <v>4480565</v>
      </c>
      <c r="H25" s="22"/>
      <c r="I25" s="22"/>
      <c r="J25" s="22">
        <v>4480565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4480565</v>
      </c>
      <c r="X25" s="22">
        <v>3584448</v>
      </c>
      <c r="Y25" s="22">
        <v>896117</v>
      </c>
      <c r="Z25" s="23">
        <v>25.000139491492135</v>
      </c>
      <c r="AA25" s="20">
        <v>10753346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134944762</v>
      </c>
      <c r="D32" s="29">
        <f t="shared" ref="D32:Y32" si="0">SUM(D6:D31)</f>
        <v>0</v>
      </c>
      <c r="E32" s="30">
        <f t="shared" si="0"/>
        <v>145388927</v>
      </c>
      <c r="F32" s="31">
        <f t="shared" si="0"/>
        <v>145388927</v>
      </c>
      <c r="G32" s="31">
        <f t="shared" si="0"/>
        <v>16251397</v>
      </c>
      <c r="H32" s="31">
        <f t="shared" si="0"/>
        <v>11421203</v>
      </c>
      <c r="I32" s="31">
        <f t="shared" si="0"/>
        <v>11519758</v>
      </c>
      <c r="J32" s="31">
        <f t="shared" si="0"/>
        <v>39192358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39192358</v>
      </c>
      <c r="X32" s="31">
        <f t="shared" si="0"/>
        <v>36345773</v>
      </c>
      <c r="Y32" s="31">
        <f t="shared" si="0"/>
        <v>2846585</v>
      </c>
      <c r="Z32" s="32">
        <f>+IF(X32&lt;&gt;0,+(Y32/X32)*100,0)</f>
        <v>7.8319561397139639</v>
      </c>
      <c r="AA32" s="29">
        <f>SUM(AA6:AA31)</f>
        <v>145388927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50955696</v>
      </c>
      <c r="D34" s="20"/>
      <c r="E34" s="21">
        <v>39438241</v>
      </c>
      <c r="F34" s="22">
        <v>39438241</v>
      </c>
      <c r="G34" s="22">
        <v>5052541</v>
      </c>
      <c r="H34" s="22">
        <v>4994725</v>
      </c>
      <c r="I34" s="22">
        <v>5105084</v>
      </c>
      <c r="J34" s="22">
        <v>15152350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15152350</v>
      </c>
      <c r="X34" s="22">
        <v>9596638</v>
      </c>
      <c r="Y34" s="22">
        <v>5555712</v>
      </c>
      <c r="Z34" s="23">
        <v>57.892274356915408</v>
      </c>
      <c r="AA34" s="20">
        <v>39438241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93831</v>
      </c>
      <c r="D37" s="20"/>
      <c r="E37" s="21">
        <v>892832</v>
      </c>
      <c r="F37" s="22">
        <v>892832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219193</v>
      </c>
      <c r="Y37" s="22">
        <v>-219193</v>
      </c>
      <c r="Z37" s="23">
        <v>-100</v>
      </c>
      <c r="AA37" s="20">
        <v>892832</v>
      </c>
    </row>
    <row r="38" spans="1:27" ht="13.5" x14ac:dyDescent="0.25">
      <c r="A38" s="19" t="s">
        <v>64</v>
      </c>
      <c r="B38" s="15" t="s">
        <v>32</v>
      </c>
      <c r="C38" s="20">
        <v>81637081</v>
      </c>
      <c r="D38" s="20"/>
      <c r="E38" s="21">
        <v>57746741</v>
      </c>
      <c r="F38" s="22">
        <v>57746741</v>
      </c>
      <c r="G38" s="22">
        <v>214698</v>
      </c>
      <c r="H38" s="22">
        <v>315615</v>
      </c>
      <c r="I38" s="22">
        <v>31331992</v>
      </c>
      <c r="J38" s="22">
        <v>31862305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31862305</v>
      </c>
      <c r="X38" s="22">
        <v>14051707</v>
      </c>
      <c r="Y38" s="22">
        <v>17810598</v>
      </c>
      <c r="Z38" s="23">
        <v>126.75042256431905</v>
      </c>
      <c r="AA38" s="20">
        <v>57746741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2509329</v>
      </c>
      <c r="F39" s="22">
        <v>2509329</v>
      </c>
      <c r="G39" s="22">
        <v>209111</v>
      </c>
      <c r="H39" s="22">
        <v>209111</v>
      </c>
      <c r="I39" s="22">
        <v>209111</v>
      </c>
      <c r="J39" s="22">
        <v>627333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627333</v>
      </c>
      <c r="X39" s="22">
        <v>610603</v>
      </c>
      <c r="Y39" s="22">
        <v>16730</v>
      </c>
      <c r="Z39" s="23">
        <v>2.7399144779832398</v>
      </c>
      <c r="AA39" s="20">
        <v>2509329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380319</v>
      </c>
      <c r="D41" s="20"/>
      <c r="E41" s="21">
        <v>985185</v>
      </c>
      <c r="F41" s="22">
        <v>985185</v>
      </c>
      <c r="G41" s="22"/>
      <c r="H41" s="22"/>
      <c r="I41" s="22">
        <v>386718</v>
      </c>
      <c r="J41" s="22">
        <v>386718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386718</v>
      </c>
      <c r="X41" s="22">
        <v>239729</v>
      </c>
      <c r="Y41" s="22">
        <v>146989</v>
      </c>
      <c r="Z41" s="23">
        <v>61.314651126897459</v>
      </c>
      <c r="AA41" s="20">
        <v>985185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63380894</v>
      </c>
      <c r="D44" s="20"/>
      <c r="E44" s="21">
        <v>20974514</v>
      </c>
      <c r="F44" s="22">
        <v>20974514</v>
      </c>
      <c r="G44" s="22">
        <v>3571184</v>
      </c>
      <c r="H44" s="22">
        <v>5304450</v>
      </c>
      <c r="I44" s="22">
        <v>3328466</v>
      </c>
      <c r="J44" s="22">
        <v>12204100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12204100</v>
      </c>
      <c r="X44" s="22">
        <v>5103799</v>
      </c>
      <c r="Y44" s="22">
        <v>7100301</v>
      </c>
      <c r="Z44" s="23">
        <v>139.11795899485853</v>
      </c>
      <c r="AA44" s="20">
        <v>20974514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196447821</v>
      </c>
      <c r="D47" s="29">
        <f t="shared" ref="D47:Y47" si="1">SUM(D34:D46)</f>
        <v>0</v>
      </c>
      <c r="E47" s="30">
        <f t="shared" si="1"/>
        <v>122546842</v>
      </c>
      <c r="F47" s="31">
        <f t="shared" si="1"/>
        <v>122546842</v>
      </c>
      <c r="G47" s="31">
        <f t="shared" si="1"/>
        <v>9047534</v>
      </c>
      <c r="H47" s="31">
        <f t="shared" si="1"/>
        <v>10823901</v>
      </c>
      <c r="I47" s="31">
        <f t="shared" si="1"/>
        <v>40361371</v>
      </c>
      <c r="J47" s="31">
        <f t="shared" si="1"/>
        <v>60232806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60232806</v>
      </c>
      <c r="X47" s="31">
        <f t="shared" si="1"/>
        <v>29821669</v>
      </c>
      <c r="Y47" s="31">
        <f t="shared" si="1"/>
        <v>30411137</v>
      </c>
      <c r="Z47" s="32">
        <f>+IF(X47&lt;&gt;0,+(Y47/X47)*100,0)</f>
        <v>101.97664322543449</v>
      </c>
      <c r="AA47" s="29">
        <f>SUM(AA34:AA46)</f>
        <v>122546842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-61503059</v>
      </c>
      <c r="D48" s="39">
        <f t="shared" si="2"/>
        <v>0</v>
      </c>
      <c r="E48" s="40">
        <f t="shared" si="2"/>
        <v>22842085</v>
      </c>
      <c r="F48" s="41">
        <f t="shared" si="2"/>
        <v>22842085</v>
      </c>
      <c r="G48" s="41">
        <f t="shared" si="2"/>
        <v>7203863</v>
      </c>
      <c r="H48" s="41">
        <f t="shared" si="2"/>
        <v>597302</v>
      </c>
      <c r="I48" s="41">
        <f t="shared" si="2"/>
        <v>-28841613</v>
      </c>
      <c r="J48" s="41">
        <f t="shared" si="2"/>
        <v>-21040448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-21040448</v>
      </c>
      <c r="X48" s="41">
        <f t="shared" si="2"/>
        <v>6524104</v>
      </c>
      <c r="Y48" s="41">
        <f t="shared" si="2"/>
        <v>-27564552</v>
      </c>
      <c r="Z48" s="42">
        <f>+IF(X48&lt;&gt;0,+(Y48/X48)*100,0)</f>
        <v>-422.50325868502398</v>
      </c>
      <c r="AA48" s="39">
        <f>+AA32-AA47</f>
        <v>22842085</v>
      </c>
    </row>
    <row r="49" spans="1:27" ht="25.5" x14ac:dyDescent="0.25">
      <c r="A49" s="43" t="s">
        <v>74</v>
      </c>
      <c r="B49" s="15" t="s">
        <v>32</v>
      </c>
      <c r="C49" s="20">
        <v>180027487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118524428</v>
      </c>
      <c r="D51" s="48">
        <f t="shared" si="3"/>
        <v>0</v>
      </c>
      <c r="E51" s="49">
        <f t="shared" si="3"/>
        <v>22842085</v>
      </c>
      <c r="F51" s="50">
        <f t="shared" si="3"/>
        <v>22842085</v>
      </c>
      <c r="G51" s="50">
        <f t="shared" si="3"/>
        <v>7203863</v>
      </c>
      <c r="H51" s="50">
        <f t="shared" si="3"/>
        <v>597302</v>
      </c>
      <c r="I51" s="50">
        <f t="shared" si="3"/>
        <v>-28841613</v>
      </c>
      <c r="J51" s="50">
        <f t="shared" si="3"/>
        <v>-21040448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-21040448</v>
      </c>
      <c r="X51" s="50">
        <f t="shared" si="3"/>
        <v>6524104</v>
      </c>
      <c r="Y51" s="50">
        <f t="shared" si="3"/>
        <v>-27564552</v>
      </c>
      <c r="Z51" s="51">
        <f>+IF(X51&lt;&gt;0,+(Y51/X51)*100,0)</f>
        <v>-422.50325868502398</v>
      </c>
      <c r="AA51" s="48">
        <f>SUM(AA48:AA50)</f>
        <v>22842085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118524428</v>
      </c>
      <c r="D53" s="54">
        <f>+D51-D52</f>
        <v>0</v>
      </c>
      <c r="E53" s="55">
        <f t="shared" si="4"/>
        <v>22842085</v>
      </c>
      <c r="F53" s="56">
        <f t="shared" si="4"/>
        <v>22842085</v>
      </c>
      <c r="G53" s="56">
        <f t="shared" si="4"/>
        <v>7203863</v>
      </c>
      <c r="H53" s="56">
        <f t="shared" si="4"/>
        <v>597302</v>
      </c>
      <c r="I53" s="56">
        <f t="shared" si="4"/>
        <v>-28841613</v>
      </c>
      <c r="J53" s="56">
        <f t="shared" si="4"/>
        <v>-21040448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-21040448</v>
      </c>
      <c r="X53" s="56">
        <f t="shared" si="4"/>
        <v>6524104</v>
      </c>
      <c r="Y53" s="56">
        <f t="shared" si="4"/>
        <v>-27564552</v>
      </c>
      <c r="Z53" s="57">
        <f>+IF(X53&lt;&gt;0,+(Y53/X53)*100,0)</f>
        <v>-422.50325868502398</v>
      </c>
      <c r="AA53" s="54">
        <f>+AA51-AA52</f>
        <v>22842085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118524428</v>
      </c>
      <c r="D56" s="48">
        <f>SUM(D53:D55)</f>
        <v>0</v>
      </c>
      <c r="E56" s="49">
        <f t="shared" si="5"/>
        <v>22842085</v>
      </c>
      <c r="F56" s="50">
        <f t="shared" si="5"/>
        <v>22842085</v>
      </c>
      <c r="G56" s="50">
        <f t="shared" si="5"/>
        <v>7203863</v>
      </c>
      <c r="H56" s="50">
        <f t="shared" si="5"/>
        <v>597302</v>
      </c>
      <c r="I56" s="50">
        <f t="shared" si="5"/>
        <v>-28841613</v>
      </c>
      <c r="J56" s="50">
        <f t="shared" si="5"/>
        <v>-21040448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-21040448</v>
      </c>
      <c r="X56" s="50">
        <f t="shared" si="5"/>
        <v>6524104</v>
      </c>
      <c r="Y56" s="50">
        <f t="shared" si="5"/>
        <v>-27564552</v>
      </c>
      <c r="Z56" s="51">
        <f>+IF(X56&lt;&gt;0,+(Y56/X56)*100,0)</f>
        <v>-422.50325868502398</v>
      </c>
      <c r="AA56" s="48">
        <f>SUM(AA53:AA55)</f>
        <v>22842085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118524428</v>
      </c>
      <c r="D59" s="65">
        <f>SUM(D56:D58)</f>
        <v>0</v>
      </c>
      <c r="E59" s="66">
        <f t="shared" si="6"/>
        <v>22842085</v>
      </c>
      <c r="F59" s="67">
        <f t="shared" si="6"/>
        <v>22842085</v>
      </c>
      <c r="G59" s="67">
        <f t="shared" si="6"/>
        <v>7203863</v>
      </c>
      <c r="H59" s="67">
        <f t="shared" si="6"/>
        <v>597302</v>
      </c>
      <c r="I59" s="67">
        <f t="shared" si="6"/>
        <v>-28841613</v>
      </c>
      <c r="J59" s="67">
        <f t="shared" si="6"/>
        <v>-21040448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-21040448</v>
      </c>
      <c r="X59" s="67">
        <f t="shared" si="6"/>
        <v>6524104</v>
      </c>
      <c r="Y59" s="67">
        <f t="shared" si="6"/>
        <v>-27564552</v>
      </c>
      <c r="Z59" s="68">
        <f>+IF(X59&lt;&gt;0,+(Y59/X59)*100,0)</f>
        <v>-422.50325868502398</v>
      </c>
      <c r="AA59" s="65">
        <f>SUM(AA56:AA58)</f>
        <v>22842085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F601EC-4E49-45CF-8C60-A47B8EA35A72}"/>
</file>

<file path=customXml/itemProps2.xml><?xml version="1.0" encoding="utf-8"?>
<ds:datastoreItem xmlns:ds="http://schemas.openxmlformats.org/officeDocument/2006/customXml" ds:itemID="{D5E8DEE9-2C8C-4370-8B51-5D3D5F9AF0A0}"/>
</file>

<file path=customXml/itemProps3.xml><?xml version="1.0" encoding="utf-8"?>
<ds:datastoreItem xmlns:ds="http://schemas.openxmlformats.org/officeDocument/2006/customXml" ds:itemID="{793DB334-D892-4173-8E50-A80216B077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2023-10-26T12:55:02Z</dcterms:created>
  <dcterms:modified xsi:type="dcterms:W3CDTF">2023-10-26T12:55:43Z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